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д1" r:id="rId1" sheetId="1" state="visible"/>
    <sheet name="д2" r:id="rId2" sheetId="2" state="visible"/>
    <sheet name="д3" r:id="rId3" sheetId="3" state="visible"/>
    <sheet name="д4" r:id="rId4" sheetId="4" state="visible"/>
    <sheet name="д5" r:id="rId5" sheetId="5" state="visible"/>
    <sheet name="Нормы" r:id="rId6" sheetId="6" state="visible"/>
    <sheet name="д6" r:id="rId7" sheetId="7" state="visible"/>
    <sheet name="д7" r:id="rId8" sheetId="8" state="visible"/>
    <sheet name="д8" r:id="rId9" sheetId="9" state="visible"/>
    <sheet name="д9" r:id="rId10" sheetId="10" state="visible"/>
    <sheet name="д10" r:id="rId11" sheetId="11" state="visible"/>
    <sheet name="д11" r:id="rId12" sheetId="12" state="visible"/>
    <sheet name="д12" r:id="rId13" sheetId="13" state="visible"/>
    <sheet name="д13" r:id="rId14" sheetId="14" state="visible"/>
    <sheet name="д14" r:id="rId15" sheetId="15" state="visible"/>
    <sheet name="расчет" r:id="rId16" sheetId="16" state="visible"/>
    <sheet name="Лист3" r:id="rId17" sheetId="17" state="visible"/>
    <sheet name="2" r:id="rId18" sheetId="18" state="visible"/>
    <sheet name="3" r:id="rId19" sheetId="19" state="visible"/>
    <sheet name="4" r:id="rId20" sheetId="20" state="visible"/>
    <sheet name="5" r:id="rId21" sheetId="21" state="visible"/>
    <sheet name="6" r:id="rId22" sheetId="22" state="visible"/>
    <sheet name="7" r:id="rId23" sheetId="23" state="visible"/>
    <sheet name="8" r:id="rId24" sheetId="24" state="visible"/>
    <sheet name="9" r:id="rId25" sheetId="25" state="visible"/>
    <sheet name="10" r:id="rId26" sheetId="26" state="visible"/>
  </sheets>
  <definedNames>
    <definedName localSheetId="0" name="_xlnm.Print_Area">'д1'!$A$1:$O$45</definedName>
    <definedName localSheetId="1" name="_xlnm.Print_Area">'д2'!$A$1:$O$45</definedName>
    <definedName localSheetId="2" name="_xlnm.Print_Area">'д3'!$A$1:$O$47</definedName>
    <definedName localSheetId="3" name="_xlnm.Print_Area">'д4'!$A$1:$O$46</definedName>
    <definedName localSheetId="4" name="_xlnm.Print_Area">'д5'!$A$1:$O$45</definedName>
    <definedName localSheetId="5" name="_xlnm.Print_Area">'Нормы'!$A$1:$O$19</definedName>
    <definedName localSheetId="6" name="_xlnm.Print_Area">'д6'!$A$1:$O$47</definedName>
    <definedName localSheetId="7" name="_xlnm.Print_Area">'д7'!$A$1:$O$46</definedName>
    <definedName localSheetId="8" name="_xlnm.Print_Area">'д8'!$A$1:$O$46</definedName>
    <definedName localSheetId="9" name="_xlnm.Print_Area">'д9'!$A$1:$O$47</definedName>
    <definedName localSheetId="10" name="_xlnm.Print_Area">'д10'!$A$1:$O$45</definedName>
    <definedName localSheetId="11" name="_xlnm.Print_Area">'д11'!$A$1:$O$46</definedName>
    <definedName localSheetId="12" name="_xlnm.Print_Area">'д12'!$A$1:$O$47</definedName>
    <definedName localSheetId="13" name="_xlnm.Print_Area">'д13'!$A$1:$O$46</definedName>
    <definedName localSheetId="14" name="_xlnm.Print_Area">'д14'!$A$1:$O$45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<sst xmlns="http://schemas.openxmlformats.org/spreadsheetml/2006/main" xmlns:a="http://schemas.openxmlformats.org/drawingml/2006/main" xmlns:c="http://schemas.openxmlformats.org/drawingml/2006/chart" xmlns:co="http://ncloudtech.com" xmlns:m="http://schemas.openxmlformats.org/officeDocument/2006/math" xmlns:mc="http://schemas.openxmlformats.org/markup-compatibility/2006" xmlns:o="urn:schemas-microsoft-com:office:office" xmlns:p="http://schemas.openxmlformats.org/presentationml/2006/main" xmlns:pic="http://schemas.openxmlformats.org/drawingml/2006/picture" xmlns:r="http://schemas.openxmlformats.org/officeDocument/2006/relationships" xmlns:s="http://schemas.openxmlformats.org/officeDocument/2006/sharedTypes" xmlns:sl="http://schemas.openxmlformats.org/schemaLibrary/2006/main" xmlns:v="urn:schemas-microsoft-com:vml" xmlns:w="http://schemas.openxmlformats.org/wordprocessingml/2006/main" xmlns:w14="http://schemas.microsoft.com/office/word/2010/wordml" xmlns:w15="http://schemas.microsoft.com/office/word/2012/wordml" xmlns:wp="http://schemas.openxmlformats.org/drawingml/2006/wordprocessingDrawing" xmlns:wpg="http://schemas.microsoft.com/office/word/2010/wordprocessingGroup" xmlns:wps="http://schemas.microsoft.com/office/word/2010/wordprocessingShape" xmlns:x14="http://schemas.microsoft.com/office/spreadsheetml/2009/9/main" xmlns:xdr="http://schemas.openxmlformats.org/drawingml/2006/spreadsheetDrawing" xmlns:xm="http://schemas.microsoft.com/office/excel/2006/main" mc:Ignorable="co w14 x14 w15">
  <si>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 xml:space="preserve">День первый:  Неделя первая Сезон: зимне-весенний </t>
  </si>
  <si>
    <t xml:space="preserve">Возрастная категория 7-11 лет </t>
  </si>
  <si>
    <t>Пищевые</t>
  </si>
  <si>
    <t>№</t>
  </si>
  <si>
    <t>Прием пищи,</t>
  </si>
  <si>
    <t>Масса</t>
  </si>
  <si>
    <t>вещества</t>
  </si>
  <si>
    <t>Энергитическая</t>
  </si>
  <si>
    <t>Витамины</t>
  </si>
  <si>
    <t>Минеральные</t>
  </si>
  <si>
    <t>рец.</t>
  </si>
  <si>
    <t>наименование</t>
  </si>
  <si>
    <t>порции</t>
  </si>
  <si>
    <t>(г)</t>
  </si>
  <si>
    <t>ценность</t>
  </si>
  <si>
    <t>(мг)</t>
  </si>
  <si>
    <t>вещества (мг)</t>
  </si>
  <si>
    <t>блюда</t>
  </si>
  <si>
    <t>Б</t>
  </si>
  <si>
    <t>Ж</t>
  </si>
  <si>
    <t>У</t>
  </si>
  <si>
    <t>(ккал)</t>
  </si>
  <si>
    <t>В1</t>
  </si>
  <si>
    <t>С</t>
  </si>
  <si>
    <t>А</t>
  </si>
  <si>
    <t>РР</t>
  </si>
  <si>
    <t>Са</t>
  </si>
  <si>
    <t>Р</t>
  </si>
  <si>
    <t>Mg</t>
  </si>
  <si>
    <t>Fe</t>
  </si>
  <si>
    <t>Завтрак 1</t>
  </si>
  <si>
    <t>Суп молочный с макаронными изделиями</t>
  </si>
  <si>
    <t xml:space="preserve">Джем </t>
  </si>
  <si>
    <t>Масло сливочное</t>
  </si>
  <si>
    <t>Чай с сахаром</t>
  </si>
  <si>
    <t xml:space="preserve">Фрукты </t>
  </si>
  <si>
    <t>299.02</t>
  </si>
  <si>
    <t xml:space="preserve">Хлеб пшеничный  </t>
  </si>
  <si>
    <t>Всего:</t>
  </si>
  <si>
    <t>Завтрак 2</t>
  </si>
  <si>
    <t>Напиток кофейный с молоком</t>
  </si>
  <si>
    <t>Конфеты шоколадные</t>
  </si>
  <si>
    <t>Обед</t>
  </si>
  <si>
    <t>64.01</t>
  </si>
  <si>
    <t>Суп с клецками</t>
  </si>
  <si>
    <t>173.03</t>
  </si>
  <si>
    <r>
      <t>Тефтели мясные с</t>
    </r>
    <r>
      <t xml:space="preserve">
</t>
    </r>
    <r>
      <t>рисом</t>
    </r>
  </si>
  <si>
    <t>225\15</t>
  </si>
  <si>
    <t>21,,2</t>
  </si>
  <si>
    <t>Салат из белокочанной капусты</t>
  </si>
  <si>
    <t>Компот из свежих фруктов</t>
  </si>
  <si>
    <t>299.03</t>
  </si>
  <si>
    <t xml:space="preserve">Хлеб ржаной </t>
  </si>
  <si>
    <r>
      <t> </t>
    </r>
    <r>
      <rPr>
        <b val="true"/>
        <color theme="1" tint="0"/>
        <sz val="14"/>
        <scheme val="major"/>
      </rPr>
      <t xml:space="preserve"> Всего:</t>
    </r>
  </si>
  <si>
    <t>Полдник</t>
  </si>
  <si>
    <t>Плов сладкий из риса с изюмом</t>
  </si>
  <si>
    <t>197.01</t>
  </si>
  <si>
    <t>Чай из шиповника</t>
  </si>
  <si>
    <t>Ужин</t>
  </si>
  <si>
    <t>Азу</t>
  </si>
  <si>
    <t>Сок  фруктовый</t>
  </si>
  <si>
    <t xml:space="preserve"> </t>
  </si>
  <si>
    <t>Ужин 2</t>
  </si>
  <si>
    <t>Чай с молоком</t>
  </si>
  <si>
    <t>Печенье сахарное</t>
  </si>
  <si>
    <t>ИТОГО:</t>
  </si>
  <si>
    <t>ЗЗ</t>
  </si>
  <si>
    <t xml:space="preserve">День второй:  Неделя первая Сезон: зимне-весенний </t>
  </si>
  <si>
    <t>Возрастная категория 7-11 лет</t>
  </si>
  <si>
    <t>Каша молочная геркулесовая вязкая</t>
  </si>
  <si>
    <t>Сыр порционно</t>
  </si>
  <si>
    <t>Чай с лимоном</t>
  </si>
  <si>
    <t>216.03</t>
  </si>
  <si>
    <r>
      <t>Компот из  свежезамороженной</t>
    </r>
    <r>
      <t xml:space="preserve">
</t>
    </r>
    <r>
      <t>ягоды</t>
    </r>
  </si>
  <si>
    <t>Пряники сырцовые</t>
  </si>
  <si>
    <r>
      <t>Салат из квашенной</t>
    </r>
    <r>
      <t xml:space="preserve">
</t>
    </r>
    <r>
      <t>капусты</t>
    </r>
  </si>
  <si>
    <t>Рассольник на мясном бульоне</t>
  </si>
  <si>
    <t>Рыба лососевая тушеная под маринадом</t>
  </si>
  <si>
    <t>Картофельное пюре</t>
  </si>
  <si>
    <t>216.05</t>
  </si>
  <si>
    <t>Компот из свежезам.  ягоды</t>
  </si>
  <si>
    <t>112.02</t>
  </si>
  <si>
    <r>
      <t>Сырники с молоком</t>
    </r>
    <r>
      <t xml:space="preserve">
</t>
    </r>
    <r>
      <t>сгущеным</t>
    </r>
  </si>
  <si>
    <t>120\15</t>
  </si>
  <si>
    <t>Чай с мятой</t>
  </si>
  <si>
    <t>Пельмени промышленного производства</t>
  </si>
  <si>
    <t xml:space="preserve"> 0.04</t>
  </si>
  <si>
    <t xml:space="preserve"> Помидоры  порционно</t>
  </si>
  <si>
    <t>Кефир с сахаром</t>
  </si>
  <si>
    <t>200/10</t>
  </si>
  <si>
    <t>ИТОГО за день:</t>
  </si>
  <si>
    <t xml:space="preserve">День третий:  Неделя первая Сезон: зимне-весенний </t>
  </si>
  <si>
    <t xml:space="preserve">Каша молочная манная  </t>
  </si>
  <si>
    <t>Яйцо отварное</t>
  </si>
  <si>
    <t>189.04</t>
  </si>
  <si>
    <t>Сок фруктовый</t>
  </si>
  <si>
    <t>Салат из свеклы с черносливом и орехами</t>
  </si>
  <si>
    <r>
      <t>Щи из св.капусты с</t>
    </r>
    <r>
      <t xml:space="preserve">
</t>
    </r>
    <r>
      <t>картофелем на</t>
    </r>
    <r>
      <t xml:space="preserve">
</t>
    </r>
    <r>
      <t>мясном бульоне</t>
    </r>
  </si>
  <si>
    <t>171.01</t>
  </si>
  <si>
    <r>
      <t>Печень по-строган.</t>
    </r>
    <r>
      <t xml:space="preserve">
</t>
    </r>
    <r>
      <t xml:space="preserve">с кашей гречневой </t>
    </r>
  </si>
  <si>
    <t>50/50/150</t>
  </si>
  <si>
    <t>Компот из сухофруктов</t>
  </si>
  <si>
    <t xml:space="preserve">Винегрет овощной </t>
  </si>
  <si>
    <t>Окорочка куриные запеченные в дух. шкафу</t>
  </si>
  <si>
    <r>
      <t xml:space="preserve">Картофель и овощи </t>
    </r>
    <r>
      <t xml:space="preserve">
</t>
    </r>
    <r>
      <t>тушеные в соусе</t>
    </r>
  </si>
  <si>
    <t>0.03</t>
  </si>
  <si>
    <t>Огурцы  порционно</t>
  </si>
  <si>
    <t>34.11</t>
  </si>
  <si>
    <t>Молоко</t>
  </si>
  <si>
    <t>Сушки</t>
  </si>
  <si>
    <t xml:space="preserve">День четвертый:  Неделя первая Сезон: зимне-весенний </t>
  </si>
  <si>
    <t>Каша  ячневая с молоком</t>
  </si>
  <si>
    <t>Куриная грудка отварная</t>
  </si>
  <si>
    <t>Консервированные фрукты</t>
  </si>
  <si>
    <t>Какао с молоком</t>
  </si>
  <si>
    <t>Вафли</t>
  </si>
  <si>
    <t>292.01</t>
  </si>
  <si>
    <t>Кукуруза конс.</t>
  </si>
  <si>
    <t>76.02</t>
  </si>
  <si>
    <t>Суп из рыбных консервов</t>
  </si>
  <si>
    <t>Запеканка картофельная с мясом(политая маслом)</t>
  </si>
  <si>
    <t>269.01</t>
  </si>
  <si>
    <t>Пирожки печеные с  творогом</t>
  </si>
  <si>
    <t>Кисель плодово-ягодный из концентрата</t>
  </si>
  <si>
    <t xml:space="preserve">Зразы рубленные </t>
  </si>
  <si>
    <t>Салат витаминный</t>
  </si>
  <si>
    <t>336.02</t>
  </si>
  <si>
    <t>Печенье затяжное</t>
  </si>
  <si>
    <t xml:space="preserve">День пятый:  Неделя первая Сезон: зимне-весенний </t>
  </si>
  <si>
    <t>90.01</t>
  </si>
  <si>
    <t xml:space="preserve">Каша пшеничная молочная </t>
  </si>
  <si>
    <t>Фрукты</t>
  </si>
  <si>
    <t>Мармелад  желейный</t>
  </si>
  <si>
    <t>Зеленый горошек конс. с луком и раст. маслом</t>
  </si>
  <si>
    <t>79.01</t>
  </si>
  <si>
    <t>Суп с рисом и курицей</t>
  </si>
  <si>
    <t>172.03</t>
  </si>
  <si>
    <t xml:space="preserve">Биточки паровые </t>
  </si>
  <si>
    <t>Макаронные изделия отварные</t>
  </si>
  <si>
    <t>Компот из  свежезамороженной ягоды</t>
  </si>
  <si>
    <r>
      <rPr>
        <color theme="1" tint="0"/>
        <sz val="14"/>
        <scheme val="major"/>
      </rPr>
      <t>Булочка по-домашнему</t>
    </r>
  </si>
  <si>
    <t>161.04</t>
  </si>
  <si>
    <t>Капуста тушеная с тушеной говядиной</t>
  </si>
  <si>
    <t>90/150</t>
  </si>
  <si>
    <t>Суп крестьянский с крупой перловой</t>
  </si>
  <si>
    <t>171.03</t>
  </si>
  <si>
    <t>Печень говяжья по-строгановски с макаронами</t>
  </si>
  <si>
    <t xml:space="preserve">       100/50/   200</t>
  </si>
  <si>
    <t>99.01</t>
  </si>
  <si>
    <t>Биточки манные с вареньем</t>
  </si>
  <si>
    <t>Суп из овощей на мясном бульоне</t>
  </si>
  <si>
    <t>ЗАВТРАК  20%</t>
  </si>
  <si>
    <t>норма</t>
  </si>
  <si>
    <t>ЗАВТРАК</t>
  </si>
  <si>
    <t>ЗАВТРАК  II  5%</t>
  </si>
  <si>
    <t>2 ЗАВТРАК</t>
  </si>
  <si>
    <t>ОБЕД 35%</t>
  </si>
  <si>
    <t>ОБЕД</t>
  </si>
  <si>
    <t>ПОЛДНИК 15%</t>
  </si>
  <si>
    <t>ПОЛДНИК</t>
  </si>
  <si>
    <t>УЖИН 20%</t>
  </si>
  <si>
    <t xml:space="preserve"> УЖИН</t>
  </si>
  <si>
    <t>2 УЖИН 5%</t>
  </si>
  <si>
    <t xml:space="preserve"> 2  УЖИН</t>
  </si>
  <si>
    <t>Сут. Норма 100%</t>
  </si>
  <si>
    <t>17-20</t>
  </si>
  <si>
    <t xml:space="preserve">День шестой:  Неделя первая Сезон: зимне-весенний </t>
  </si>
  <si>
    <t>Каша с крупой гречневой на молоке</t>
  </si>
  <si>
    <t>41.01</t>
  </si>
  <si>
    <t>Икра кабачковая консервированная</t>
  </si>
  <si>
    <t>49.02</t>
  </si>
  <si>
    <r>
      <t>Борщ с капустой и картофелем на мясном бульоне</t>
    </r>
    <r>
      <t xml:space="preserve">
</t>
    </r>
    <r>
      <t>с фасолью конс.</t>
    </r>
  </si>
  <si>
    <t>151.02</t>
  </si>
  <si>
    <t>Котлеты или биточки рыбные с соусом сметанным и сыром</t>
  </si>
  <si>
    <t>89.01</t>
  </si>
  <si>
    <t>115.01</t>
  </si>
  <si>
    <r>
      <t xml:space="preserve">Запеканка творожная </t>
    </r>
    <r>
      <t xml:space="preserve">
</t>
    </r>
    <r>
      <t>с молоком сгущенным</t>
    </r>
  </si>
  <si>
    <t>100/20</t>
  </si>
  <si>
    <t>169.04</t>
  </si>
  <si>
    <t>Гуляш из мяса оленины</t>
  </si>
  <si>
    <t>Каша перловая с маслом</t>
  </si>
  <si>
    <t>Огурцы порционно</t>
  </si>
  <si>
    <t>183.01</t>
  </si>
  <si>
    <t>Куры отварные с рисом</t>
  </si>
  <si>
    <t>100/180</t>
  </si>
  <si>
    <t>Плов сладкий   с изюмом</t>
  </si>
  <si>
    <t>Каша рисовая на молоке</t>
  </si>
  <si>
    <t>Салат из белокочанной капусты с раст.маслом</t>
  </si>
  <si>
    <t>Салат из свеклы с раст.маслом</t>
  </si>
  <si>
    <t xml:space="preserve">День седьмой:  Неделя первая Сезон: зимне-весенний </t>
  </si>
  <si>
    <t>Каша  молочная жидкая рисовая с вареньем</t>
  </si>
  <si>
    <t>150/10</t>
  </si>
  <si>
    <r>
      <t>Салат из моркови</t>
    </r>
    <r>
      <t xml:space="preserve">
</t>
    </r>
    <r>
      <t>с чесноком</t>
    </r>
  </si>
  <si>
    <r>
      <t>Суп картофельный</t>
    </r>
    <r>
      <t xml:space="preserve">
</t>
    </r>
    <r>
      <t>с мясными фрикадельками</t>
    </r>
  </si>
  <si>
    <t>170/30</t>
  </si>
  <si>
    <t>Мясо тушеное</t>
  </si>
  <si>
    <t>Каша гречневая рассыпчатая</t>
  </si>
  <si>
    <r>
      <t>Пирожки печеные с</t>
    </r>
    <r>
      <t xml:space="preserve">
</t>
    </r>
    <r>
      <t>яблочной начинкой</t>
    </r>
  </si>
  <si>
    <t>173.01</t>
  </si>
  <si>
    <t>Котлета мясная рубленая, запеченная с соусом молочным</t>
  </si>
  <si>
    <t>Салат с солеными огурцами и помидорами</t>
  </si>
  <si>
    <t xml:space="preserve">День восьмой:  Неделя вторая Сезон: зимне-весенний </t>
  </si>
  <si>
    <t>63.01</t>
  </si>
  <si>
    <r>
      <t>Суп картофельный с</t>
    </r>
    <r>
      <t xml:space="preserve">
</t>
    </r>
    <r>
      <t>горохом</t>
    </r>
  </si>
  <si>
    <t>Оладьи из печени</t>
  </si>
  <si>
    <r>
      <t>Салат овощной</t>
    </r>
    <r>
      <t xml:space="preserve">
</t>
    </r>
    <r>
      <t>с солеными огурцами</t>
    </r>
  </si>
  <si>
    <t>Компот из  свежих фруктов</t>
  </si>
  <si>
    <t>336.01</t>
  </si>
  <si>
    <t>Печенье овсяное</t>
  </si>
  <si>
    <t>Птица, тушеная с овощами</t>
  </si>
  <si>
    <t>Икра кабачковая</t>
  </si>
  <si>
    <t>Салат "Костер"</t>
  </si>
  <si>
    <t>Макаронник с печенью</t>
  </si>
  <si>
    <t>Жаркое по-домашнему</t>
  </si>
  <si>
    <t>Рулет мясной с яйцом</t>
  </si>
  <si>
    <t xml:space="preserve">День девятый:  Неделя вторая Сезон: зимне-весенний </t>
  </si>
  <si>
    <t xml:space="preserve">Салат из морской капусты и консервированной кукурузы </t>
  </si>
  <si>
    <t>58.01</t>
  </si>
  <si>
    <r>
      <t>Суп из овощей с</t>
    </r>
    <r>
      <t xml:space="preserve">
</t>
    </r>
    <r>
      <t>крупой перловой</t>
    </r>
  </si>
  <si>
    <t>160.01</t>
  </si>
  <si>
    <t xml:space="preserve">Поджарка из рыбы лососевой </t>
  </si>
  <si>
    <t>90/20</t>
  </si>
  <si>
    <t>Ватрушка с творогом</t>
  </si>
  <si>
    <t>178.01</t>
  </si>
  <si>
    <r>
      <t>Рулет мясной с</t>
    </r>
    <r>
      <t xml:space="preserve">
</t>
    </r>
    <r>
      <t>макаронами</t>
    </r>
  </si>
  <si>
    <t xml:space="preserve">День десятый:  Неделя вторая Сезон: зимне-весенний </t>
  </si>
  <si>
    <t>Каша молочная пшенная (вязкая)</t>
  </si>
  <si>
    <t>Икра баклажанная консервированная</t>
  </si>
  <si>
    <r>
      <t>Суп свекольный на</t>
    </r>
    <r>
      <t xml:space="preserve">
</t>
    </r>
    <r>
      <t>мясном бульоне</t>
    </r>
    <r>
      <t xml:space="preserve">
</t>
    </r>
    <r>
      <t xml:space="preserve">со сметаной </t>
    </r>
  </si>
  <si>
    <t>289.01</t>
  </si>
  <si>
    <t>Плов из птицы</t>
  </si>
  <si>
    <t>Компот из  свежезамороженной  ягоды</t>
  </si>
  <si>
    <t>Макароны с сыром</t>
  </si>
  <si>
    <t>Рагу из овощей с мясом(оленина)</t>
  </si>
  <si>
    <t xml:space="preserve">День одиннадцатый:  Неделя вторая Сезон: зимне-весенний </t>
  </si>
  <si>
    <t>0.43</t>
  </si>
  <si>
    <t>Салат из свеклы с огурцами солеными</t>
  </si>
  <si>
    <t>Суп с макароными изделиями и курицей</t>
  </si>
  <si>
    <t>Рис отварной</t>
  </si>
  <si>
    <t>99.02</t>
  </si>
  <si>
    <t>Манник на кефире с клубникой</t>
  </si>
  <si>
    <t>Солянка с  куриной грудкой</t>
  </si>
  <si>
    <t xml:space="preserve">День двенадцатый:  Неделя вторая Сезон: зимне-весенний </t>
  </si>
  <si>
    <t>92.01</t>
  </si>
  <si>
    <t>Каша с рисом и пшеном на молоке</t>
  </si>
  <si>
    <t>58.02</t>
  </si>
  <si>
    <r>
      <t>Суп из овощей с</t>
    </r>
    <r>
      <t xml:space="preserve">
</t>
    </r>
    <r>
      <t>крупой рисовой</t>
    </r>
  </si>
  <si>
    <t>153.01</t>
  </si>
  <si>
    <r>
      <t>Тефтели из филе рыбы</t>
    </r>
    <r>
      <t xml:space="preserve">
</t>
    </r>
    <r>
      <t>лососевой</t>
    </r>
  </si>
  <si>
    <t>216.06</t>
  </si>
  <si>
    <r>
      <t>Компот из свежезамороженной</t>
    </r>
    <r>
      <t xml:space="preserve">
</t>
    </r>
    <r>
      <t>ягоды</t>
    </r>
  </si>
  <si>
    <t>Сырники с вареньем</t>
  </si>
  <si>
    <t>120/30</t>
  </si>
  <si>
    <t>164.01</t>
  </si>
  <si>
    <t>Жаркое по -домашнему с фасолью конс.</t>
  </si>
  <si>
    <t xml:space="preserve">День тринадцатый:  Неделя вторая Сезон: зимне-весенний </t>
  </si>
  <si>
    <t>49.01</t>
  </si>
  <si>
    <r>
      <t>Борщ с капустой и картофелем на мясном бульоне</t>
    </r>
    <r>
      <t xml:space="preserve">
</t>
    </r>
    <r>
      <t>со сметаной</t>
    </r>
  </si>
  <si>
    <t>Сердце в соусе</t>
  </si>
  <si>
    <t>22,01.</t>
  </si>
  <si>
    <t>Салат овощной с вареной куриной грудкой и солеными огурцами</t>
  </si>
  <si>
    <t>388М/ссж</t>
  </si>
  <si>
    <t>Напиток из плодов шиповника</t>
  </si>
  <si>
    <t>87.03</t>
  </si>
  <si>
    <t xml:space="preserve">День четырнадцатый:  Неделя вторая Сезон: зимне-весенний </t>
  </si>
  <si>
    <t>Возрастная категория  7-11 лет</t>
  </si>
  <si>
    <t>Котлета из мяса говядины б/к</t>
  </si>
  <si>
    <t>Салат картофельный с капустой квашенной</t>
  </si>
  <si>
    <t>200/6</t>
  </si>
  <si>
    <t>Говядина тушеная с черносливом</t>
  </si>
  <si>
    <t>Мясо отварное</t>
  </si>
  <si>
    <t>Запеканка картофельная с печенью</t>
  </si>
  <si>
    <t>88.02</t>
  </si>
  <si>
    <t>Пирожки с мясом</t>
  </si>
  <si>
    <t>Масса порций</t>
  </si>
  <si>
    <t>1 день</t>
  </si>
  <si>
    <t>2 день</t>
  </si>
  <si>
    <t>ИТОГО :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</si>
  <si>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</si>
  <si>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</si>
  <si>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</si>
  <si>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</si>
  <si>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</si>
  <si>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</si>
  <si>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</si>
  <si>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</si>
  <si>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11 день</t>
  </si>
  <si>
    <t>12 день</t>
  </si>
  <si>
    <t>13 день</t>
  </si>
  <si>
    <t>14 день</t>
  </si>
  <si>
    <t>Итого за 14 дней:</t>
  </si>
  <si>
    <t>Итого среднее в день:</t>
  </si>
  <si>
    <t xml:space="preserve">День второй:  </t>
  </si>
  <si>
    <t>Неделя первая</t>
  </si>
  <si>
    <t>Сезон: зимне-весенний</t>
  </si>
  <si>
    <t>Возрастная категория: 11 лет и старше</t>
  </si>
  <si>
    <t>216.02</t>
  </si>
  <si>
    <t>Картофель отварной</t>
  </si>
  <si>
    <t>299.1</t>
  </si>
  <si>
    <r>
      <t> </t>
    </r>
    <r>
      <rPr>
        <rFont val="Arial Unicode MS"/>
        <b val="true"/>
        <color theme="1" tint="0"/>
        <sz val="14"/>
      </rPr>
      <t xml:space="preserve"> Всего:</t>
    </r>
  </si>
  <si>
    <t>150/35</t>
  </si>
  <si>
    <t>299.01</t>
  </si>
  <si>
    <t>Булочка "К чаю"</t>
  </si>
  <si>
    <t xml:space="preserve">День третий:  </t>
  </si>
  <si>
    <t xml:space="preserve">Икра кабачковая </t>
  </si>
  <si>
    <t>250/20</t>
  </si>
  <si>
    <t>284.01</t>
  </si>
  <si>
    <t xml:space="preserve">Ватрушка со сметаной </t>
  </si>
  <si>
    <t>Капуста тушеная с с тушеной говядиной</t>
  </si>
  <si>
    <t>100/200</t>
  </si>
  <si>
    <t>Сок томатный</t>
  </si>
  <si>
    <t>Галеты</t>
  </si>
  <si>
    <t xml:space="preserve">День четвертый:  </t>
  </si>
  <si>
    <t>Каша  ячневая  на молоке</t>
  </si>
  <si>
    <t>0.07</t>
  </si>
  <si>
    <r>
      <t>Кукуруза сахарная</t>
    </r>
    <r>
      <t xml:space="preserve">
</t>
    </r>
    <r>
      <t>консервированная</t>
    </r>
  </si>
  <si>
    <t>Суп рыбный из консервов</t>
  </si>
  <si>
    <r>
      <t> </t>
    </r>
    <r>
      <rPr>
        <b val="true"/>
        <color theme="1" tint="0"/>
        <sz val="14"/>
        <scheme val="minor"/>
      </rPr>
      <t xml:space="preserve"> Всего:</t>
    </r>
  </si>
  <si>
    <t>Компот из консервированных фруктов</t>
  </si>
  <si>
    <r>
      <t xml:space="preserve">Зразы рубленные </t>
    </r>
    <r>
      <t xml:space="preserve">
</t>
    </r>
    <r>
      <t>говяжьи</t>
    </r>
  </si>
  <si>
    <t xml:space="preserve">День пятый:  </t>
  </si>
  <si>
    <t>Каша молочная "Дружба"</t>
  </si>
  <si>
    <r>
      <t>Суп с макаронными</t>
    </r>
    <r>
      <t xml:space="preserve">
</t>
    </r>
    <r>
      <t>изделиями с курицей</t>
    </r>
  </si>
  <si>
    <t>172.02</t>
  </si>
  <si>
    <t xml:space="preserve">День шестой:  </t>
  </si>
  <si>
    <t>Борщ с капустой и картофелем на мясном бульоне</t>
  </si>
  <si>
    <r>
      <t>Салат из морской</t>
    </r>
    <r>
      <t xml:space="preserve">
</t>
    </r>
    <r>
      <t>капусты промышленного</t>
    </r>
    <r>
      <t xml:space="preserve">
</t>
    </r>
    <r>
      <t>производства</t>
    </r>
  </si>
  <si>
    <r>
      <t> </t>
    </r>
    <r>
      <rPr>
        <rFont val="Arial Unicode MS"/>
        <b val="true"/>
        <color theme="1" tint="0"/>
        <sz val="12"/>
      </rPr>
      <t xml:space="preserve"> Всего:</t>
    </r>
  </si>
  <si>
    <r>
      <t xml:space="preserve">Сырники с </t>
    </r>
    <r>
      <t xml:space="preserve">
</t>
    </r>
    <r>
      <t>вареньем</t>
    </r>
  </si>
  <si>
    <t>150/25</t>
  </si>
  <si>
    <t xml:space="preserve">День седьмой:  </t>
  </si>
  <si>
    <r>
      <t>Щи из св.капусты на</t>
    </r>
    <r>
      <t xml:space="preserve">
</t>
    </r>
    <r>
      <t>мясном бульоне</t>
    </r>
  </si>
  <si>
    <t>Винегрет овощной</t>
  </si>
  <si>
    <t xml:space="preserve">День восьмой:  </t>
  </si>
  <si>
    <t>Неделя вторая</t>
  </si>
  <si>
    <t>Каша молочная кукурузная</t>
  </si>
  <si>
    <t>250/10</t>
  </si>
  <si>
    <r>
      <t>Салат картофельный</t>
    </r>
    <r>
      <t xml:space="preserve">
</t>
    </r>
    <r>
      <t>с солеными огурцами</t>
    </r>
  </si>
  <si>
    <t>316.01</t>
  </si>
  <si>
    <t>Кукурузные палочки</t>
  </si>
  <si>
    <t>Кисель фруктовый</t>
  </si>
  <si>
    <t>Запеканка рисовая с творогом вареньем</t>
  </si>
  <si>
    <t>130/30</t>
  </si>
  <si>
    <t xml:space="preserve">Солянка с куриной грудкой </t>
  </si>
  <si>
    <t xml:space="preserve">День девятый:  </t>
  </si>
  <si>
    <t>Омлет натуральный</t>
  </si>
  <si>
    <r>
      <t>Сельдь с луком и</t>
    </r>
    <r>
      <t xml:space="preserve">
</t>
    </r>
    <r>
      <t>маслом</t>
    </r>
  </si>
  <si>
    <t>0,25/10/5</t>
  </si>
  <si>
    <t>152.04</t>
  </si>
  <si>
    <t>Тефтели из рыбы лососевой</t>
  </si>
  <si>
    <r>
      <t>Макаронные изделия</t>
    </r>
    <r>
      <t xml:space="preserve">
</t>
    </r>
    <r>
      <t xml:space="preserve">отварные </t>
    </r>
  </si>
  <si>
    <t>Лапшевник с творогом запеченый</t>
  </si>
  <si>
    <t>100/30</t>
  </si>
  <si>
    <t>Гуляш из отварного мяса</t>
  </si>
  <si>
    <t xml:space="preserve">Рагу из овощей </t>
  </si>
  <si>
    <t xml:space="preserve">День десятый:  </t>
  </si>
  <si>
    <r>
      <t>Каша пшенная вязкая</t>
    </r>
    <r>
      <t xml:space="preserve">
</t>
    </r>
    <r>
      <t xml:space="preserve">на молоке  </t>
    </r>
  </si>
  <si>
    <t>Икра баклажанная</t>
  </si>
  <si>
    <t>Плов из мяса говядины</t>
  </si>
  <si>
    <t>Окорочка куриные запеченые в дух. шкафу</t>
  </si>
  <si>
    <t>0.01</t>
  </si>
  <si>
    <t>Каша пшенная вязкая</t>
  </si>
  <si>
    <t>Тефтели мясные</t>
  </si>
  <si>
    <t>Огурцы конс.порционно</t>
  </si>
  <si>
    <t>Суп свекольный на мясном бульоне со сметаной</t>
  </si>
  <si>
    <t>Котлета из мяса говядины</t>
  </si>
  <si>
    <t>Рыба тушеная в соусе с овощами</t>
  </si>
  <si>
    <t>Отварные макаронные изделия</t>
  </si>
  <si>
    <t>Куры отварные с картоф.пюре</t>
  </si>
  <si>
    <t>Суп картофельный с горохом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</si>
</sst>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.00" formatCode="0.00" numFmtId="1001"/>
    <numFmt co:extendedFormatCode="0" formatCode="0" numFmtId="1002"/>
    <numFmt co:extendedFormatCode="@" formatCode="@" numFmtId="1003"/>
    <numFmt co:extendedFormatCode="0.0" formatCode="0.0" numFmtId="1004"/>
    <numFmt co:extendedFormatCode="#,##0.00_ ;-#,##0.00 " formatCode="#,##0.00_ ;-#,##0.00 " numFmtId="1005"/>
    <numFmt co:extendedFormatCode="0%" formatCode="0%" numFmtId="1006"/>
    <numFmt co:extendedFormatCode="0.00;-0.00" formatCode="0.00;-0.00" numFmtId="1007"/>
  </numFmts>
  <fonts count="56">
    <font>
      <name val="Calibri"/>
      <color theme="1" tint="0"/>
      <sz val="11"/>
    </font>
    <font>
      <color theme="1" tint="0"/>
      <sz val="20"/>
      <scheme val="minor"/>
    </font>
    <font>
      <color theme="1" tint="0"/>
      <sz val="14"/>
      <scheme val="major"/>
    </font>
    <font>
      <b val="true"/>
      <color theme="1" tint="0"/>
      <sz val="14"/>
      <scheme val="major"/>
    </font>
    <font>
      <name val="Arial Unicode MS"/>
      <color theme="1" tint="0"/>
      <sz val="12"/>
    </font>
    <font>
      <b val="true"/>
      <i val="true"/>
      <color theme="1" tint="0"/>
      <sz val="14"/>
      <u val="single"/>
      <scheme val="major"/>
    </font>
    <font>
      <sz val="14"/>
      <scheme val="major"/>
    </font>
    <font>
      <color rgb="FF0000" tint="0"/>
      <sz val="14"/>
      <scheme val="major"/>
    </font>
    <font>
      <color theme="1" tint="0"/>
      <sz val="14"/>
      <scheme val="minor"/>
    </font>
    <font>
      <b val="true"/>
      <sz val="14"/>
      <scheme val="major"/>
    </font>
    <font>
      <color theme="1" tint="0"/>
      <sz val="9"/>
      <scheme val="minor"/>
    </font>
    <font>
      <color theme="1" tint="0"/>
      <sz val="10"/>
      <scheme val="minor"/>
    </font>
    <font>
      <name val="Times New Roman"/>
      <b val="true"/>
      <sz val="12"/>
    </font>
    <font>
      <name val="Arial"/>
      <b val="true"/>
      <sz val="12"/>
    </font>
    <font>
      <name val="Arial Cyr"/>
      <b val="true"/>
      <sz val="12"/>
    </font>
    <font>
      <name val="Arial Cyr"/>
      <b val="true"/>
      <sz val="14"/>
    </font>
    <font>
      <name val="Arial"/>
      <sz val="8"/>
    </font>
    <font>
      <name val="Arial"/>
      <b val="true"/>
      <color rgb="FF0000" tint="0"/>
      <sz val="12"/>
    </font>
    <font>
      <name val="Arial"/>
      <b val="true"/>
      <color rgb="FF0000" tint="0"/>
      <sz val="14"/>
    </font>
    <font>
      <name val="Arial"/>
      <b val="true"/>
      <sz val="9"/>
    </font>
    <font>
      <name val="Arial"/>
      <b val="true"/>
      <sz val="10"/>
    </font>
    <font>
      <name val="Arial"/>
      <b val="true"/>
      <sz val="14"/>
    </font>
    <font>
      <name val="Arial"/>
      <sz val="9"/>
    </font>
    <font>
      <color theme="1" tint="0"/>
      <sz val="11"/>
      <scheme val="minor"/>
    </font>
    <font>
      <b val="true"/>
      <color theme="1" tint="0"/>
      <sz val="20"/>
      <scheme val="minor"/>
    </font>
    <font>
      <name val="Arial Unicode MS"/>
      <b val="true"/>
      <color theme="1" tint="0"/>
      <sz val="12"/>
    </font>
    <font>
      <name val="Arial Unicode MS"/>
      <color theme="1" tint="0"/>
      <sz val="14"/>
    </font>
    <font>
      <name val="Arial"/>
      <color theme="1" tint="0"/>
      <sz val="10"/>
    </font>
    <font>
      <name val="Arial Unicode MS"/>
      <color theme="1" tint="0"/>
      <sz val="16"/>
    </font>
    <font>
      <name val="Arial Unicode MS"/>
      <b val="true"/>
      <i val="true"/>
      <color theme="1" tint="0"/>
      <sz val="12"/>
      <u val="single"/>
    </font>
    <font>
      <name val="Arial Unicode MS"/>
      <b val="true"/>
      <color theme="1" tint="0"/>
      <sz val="14"/>
    </font>
    <font>
      <name val="Arial Unicode MS"/>
      <b val="true"/>
      <i val="true"/>
      <color theme="1" tint="0"/>
      <sz val="14"/>
      <u val="single"/>
    </font>
    <font>
      <name val="Arial Narrow"/>
      <color theme="1" tint="0"/>
      <sz val="16"/>
    </font>
    <font>
      <name val="Arial"/>
      <color theme="1" tint="0"/>
      <sz val="14"/>
    </font>
    <font>
      <name val="Arial"/>
      <sz val="14"/>
    </font>
    <font>
      <name val="Arial Unicode MS"/>
      <color rgb="FF0000" tint="0"/>
      <sz val="14"/>
    </font>
    <font>
      <name val="Arial Narrow"/>
      <color theme="1" tint="0"/>
      <sz val="14"/>
    </font>
    <font>
      <name val="Batang"/>
      <color theme="1" tint="0"/>
      <sz val="14"/>
    </font>
    <font>
      <name val="Bookman Old Style"/>
      <color theme="1" tint="0"/>
      <sz val="14"/>
    </font>
    <font>
      <name val="Arial Unicode MS"/>
      <sz val="14"/>
    </font>
    <font>
      <name val="Arial"/>
      <b val="true"/>
      <i val="true"/>
      <color theme="1" tint="0"/>
      <sz val="10"/>
      <u val="single"/>
    </font>
    <font>
      <sz val="10"/>
      <scheme val="minor"/>
    </font>
    <font>
      <b val="true"/>
      <color theme="1" tint="0"/>
      <sz val="10"/>
      <scheme val="minor"/>
    </font>
    <font>
      <name val="Arial"/>
      <color theme="1" tint="0"/>
      <sz val="12"/>
    </font>
    <font>
      <name val="Arial"/>
      <sz val="12"/>
    </font>
    <font>
      <name val="Arial"/>
      <sz val="10"/>
    </font>
    <font>
      <name val="Arial"/>
      <b val="true"/>
      <i val="true"/>
      <color theme="1" tint="0"/>
      <sz val="14"/>
      <u val="single"/>
    </font>
    <font>
      <b val="true"/>
      <color theme="1" tint="0"/>
      <sz val="14"/>
      <scheme val="minor"/>
    </font>
    <font>
      <name val="Arial"/>
      <b val="true"/>
      <color theme="1" tint="0"/>
      <sz val="14"/>
    </font>
    <font>
      <b val="true"/>
      <i val="true"/>
      <color theme="1" tint="0"/>
      <sz val="14"/>
      <u val="single"/>
      <scheme val="minor"/>
    </font>
    <font>
      <name val="Arial"/>
      <color rgb="FF0000" tint="0"/>
      <sz val="10"/>
    </font>
    <font>
      <b val="true"/>
      <i val="true"/>
      <color theme="1" tint="0"/>
      <sz val="10"/>
      <u val="single"/>
      <scheme val="minor"/>
    </font>
    <font>
      <color rgb="FF0000" tint="0"/>
      <sz val="14"/>
      <scheme val="minor"/>
    </font>
    <font>
      <name val="Arial"/>
      <color theme="1" tint="0"/>
      <sz val="16"/>
    </font>
    <font>
      <color theme="1" tint="0"/>
      <sz val="15"/>
      <scheme val="minor"/>
    </font>
    <font>
      <name val="Arial"/>
      <color theme="1" tint="0"/>
      <sz val="15"/>
    </font>
  </fonts>
  <fills count="20">
    <fill>
      <patternFill patternType="none"/>
    </fill>
    <fill>
      <patternFill patternType="gray125"/>
    </fill>
    <fill>
      <patternFill patternType="solid">
        <fgColor rgb="FF99CC" tint="0"/>
      </patternFill>
    </fill>
    <fill>
      <patternFill patternType="solid">
        <fgColor theme="0" tint="0"/>
      </patternFill>
    </fill>
    <fill>
      <patternFill patternType="solid">
        <fgColor theme="4" tint="0.599993896298105"/>
      </patternFill>
    </fill>
    <fill>
      <patternFill patternType="solid">
        <fgColor rgb="00B0F0" tint="0"/>
      </patternFill>
    </fill>
    <fill>
      <patternFill patternType="solid">
        <fgColor rgb="FF66CC" tint="0"/>
      </patternFill>
    </fill>
    <fill>
      <patternFill patternType="solid">
        <fgColor rgb="92D050" tint="0"/>
      </patternFill>
    </fill>
    <fill>
      <patternFill patternType="solid">
        <fgColor theme="9" tint="0.399975585192419"/>
      </patternFill>
    </fill>
    <fill>
      <patternFill patternType="solid">
        <fgColor rgb="EB4FD5" tint="0"/>
      </patternFill>
    </fill>
    <fill>
      <patternFill patternType="solid">
        <fgColor rgb="FFFF00" tint="0"/>
      </patternFill>
    </fill>
    <fill>
      <patternFill patternType="solid">
        <fgColor rgb="9999FF" tint="0"/>
      </patternFill>
    </fill>
    <fill>
      <patternFill patternType="solid">
        <fgColor theme="9" tint="-0.249977111117893"/>
      </patternFill>
    </fill>
    <fill>
      <patternFill patternType="solid">
        <fgColor theme="8" tint="0.399975585192419"/>
      </patternFill>
    </fill>
    <fill>
      <patternFill patternType="solid">
        <fgColor rgb="FF0000" tint="0"/>
      </patternFill>
    </fill>
    <fill>
      <patternFill patternType="solid">
        <fgColor rgb="D9D9D9" tint="0"/>
      </patternFill>
    </fill>
    <fill>
      <patternFill patternType="solid">
        <fgColor rgb="00FFFF" tint="0"/>
      </patternFill>
    </fill>
    <fill>
      <patternFill patternType="solid">
        <fgColor theme="7" tint="0"/>
      </patternFill>
    </fill>
    <fill>
      <patternFill patternType="solid">
        <fgColor theme="9" tint="0.599993896298105"/>
      </patternFill>
    </fill>
    <fill>
      <patternFill patternType="solid">
        <fgColor theme="9" tint="0.799981688894314"/>
      </patternFill>
    </fill>
  </fills>
  <borders count="32">
    <border>
      <left style="none"/>
      <right style="none"/>
      <top style="none"/>
      <bottom style="none"/>
      <diagonal style="none"/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none"/>
      <right style="medium">
        <color rgb="000000" tint="0"/>
      </right>
      <top style="medium">
        <color rgb="000000" tint="0"/>
      </top>
      <bottom style="none"/>
    </border>
    <border>
      <top style="medium">
        <color rgb="000000" tint="0"/>
      </top>
      <bottom style="none"/>
    </border>
    <border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medium">
        <color rgb="000000" tint="0"/>
      </right>
      <top style="none"/>
      <bottom style="none"/>
    </border>
    <border>
      <left style="none"/>
      <right style="medium">
        <color rgb="000000" tint="0"/>
      </right>
      <top style="none"/>
      <bottom style="none"/>
    </border>
    <border>
      <right style="medium">
        <color rgb="000000" tint="0"/>
      </right>
      <top style="none"/>
      <bottom style="none"/>
    </border>
    <border>
      <left style="medium">
        <color rgb="000000" tint="0"/>
      </left>
      <right style="medium">
        <color rgb="000000" tint="0"/>
      </right>
      <top style="none"/>
      <bottom style="medium">
        <color rgb="000000" tint="0"/>
      </bottom>
    </border>
    <border>
      <top style="none"/>
      <bottom style="medium">
        <color rgb="000000" tint="0"/>
      </bottom>
    </border>
    <border>
      <right style="medium">
        <color rgb="000000" tint="0"/>
      </right>
      <top style="none"/>
      <bottom style="medium">
        <color rgb="000000" tint="0"/>
      </bottom>
    </border>
    <border>
      <left style="none"/>
      <right style="medium">
        <color rgb="000000" tint="0"/>
      </right>
      <top style="none"/>
      <bottom style="medium">
        <color rgb="000000" tint="0"/>
      </bottom>
    </border>
    <border>
      <left style="medium">
        <color rgb="000000" tint="0"/>
      </left>
      <right style="thin">
        <color rgb="000000" tint="0"/>
      </right>
      <top style="none"/>
      <bottom style="medium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none"/>
      <right style="none"/>
      <top style="none"/>
      <bottom style="medium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  <border>
      <left style="none"/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none"/>
    </border>
    <border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left style="none"/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left style="none"/>
      <right style="none"/>
      <top style="medium">
        <color rgb="000000" tint="0"/>
      </top>
      <bottom style="none"/>
    </border>
    <border>
      <right style="none"/>
      <top style="medium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593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/>
    </xf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horizontal="center" vertical="center"/>
    </xf>
    <xf applyFont="true" applyNumberFormat="true" borderId="0" fillId="0" fontId="3" numFmtId="1000" quotePrefix="false"/>
    <xf applyFont="true" applyNumberFormat="true" borderId="0" fillId="0" fontId="4" numFmtId="1000" quotePrefix="false"/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2" fillId="0" fontId="2" numFmtId="1000" quotePrefix="false">
      <alignment horizontal="center" vertical="top" wrapText="true"/>
    </xf>
    <xf applyAlignment="true" applyBorder="true" applyFont="true" applyNumberFormat="true" borderId="2" fillId="0" fontId="2" numFmtId="1000" quotePrefix="false">
      <alignment vertical="top" wrapText="true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ont="true" applyNumberFormat="true" borderId="3" fillId="0" fontId="2" numFmtId="1000" quotePrefix="false">
      <alignment horizontal="center" vertical="top" wrapText="true"/>
    </xf>
    <xf applyAlignment="true" applyBorder="true" applyFont="true" applyNumberFormat="true" borderId="4" fillId="0" fontId="2" numFmtId="1000" quotePrefix="false">
      <alignment horizontal="center" vertical="top" wrapText="true"/>
    </xf>
    <xf applyAlignment="true" applyBorder="true" applyFont="true" applyNumberFormat="true" borderId="5" fillId="0" fontId="2" numFmtId="1000" quotePrefix="false">
      <alignment horizontal="center" vertical="center" wrapText="true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6" fillId="0" fontId="2" numFmtId="1000" quotePrefix="false">
      <alignment vertical="top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ont="true" applyNumberFormat="true" borderId="10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vertical="top" wrapText="true"/>
    </xf>
    <xf applyAlignment="true" applyBorder="true" applyFont="true" applyNumberFormat="true" borderId="11" fillId="0" fontId="5" numFmtId="1000" quotePrefix="false">
      <alignment vertical="top" wrapText="true"/>
    </xf>
    <xf applyAlignment="true" applyBorder="true" applyFont="true" applyNumberFormat="true" borderId="11" fillId="0" fontId="2" numFmtId="1001" quotePrefix="false">
      <alignment horizontal="center" vertical="top" wrapText="true"/>
    </xf>
    <xf applyFill="true" applyFont="true" applyNumberFormat="true" borderId="0" fillId="2" fontId="1" numFmtId="1000" quotePrefix="false"/>
    <xf applyAlignment="true" applyBorder="true" applyFont="true" applyNumberFormat="true" borderId="11" fillId="0" fontId="2" numFmtId="1000" quotePrefix="false">
      <alignment wrapText="true"/>
    </xf>
    <xf applyAlignment="true" applyBorder="true" applyFont="true" applyNumberFormat="true" borderId="11" fillId="0" fontId="2" numFmtId="1000" quotePrefix="false">
      <alignment horizontal="center" wrapText="true"/>
    </xf>
    <xf applyAlignment="true" applyBorder="true" applyFont="true" applyNumberFormat="true" borderId="11" fillId="0" fontId="2" numFmtId="1001" quotePrefix="false">
      <alignment horizontal="center" wrapText="true"/>
    </xf>
    <xf applyFill="true" applyFont="true" applyNumberFormat="true" borderId="0" fillId="2" fontId="4" numFmtId="1000" quotePrefix="false"/>
    <xf applyAlignment="true" applyBorder="true" applyFont="true" applyNumberFormat="true" borderId="8" fillId="0" fontId="2" numFmtId="1002" quotePrefix="false">
      <alignment horizontal="center" vertical="center" wrapText="true"/>
    </xf>
    <xf applyAlignment="true" applyBorder="true" applyFont="true" applyNumberFormat="true" borderId="8" fillId="0" fontId="2" numFmtId="1003" quotePrefix="false">
      <alignment horizontal="center" vertical="center" wrapText="true"/>
    </xf>
    <xf applyAlignment="true" applyBorder="true" applyFont="true" applyNumberFormat="true" borderId="11" fillId="0" fontId="3" numFmtId="1000" quotePrefix="false">
      <alignment horizontal="right" wrapText="true"/>
    </xf>
    <xf applyAlignment="true" applyBorder="true" applyFont="true" applyNumberFormat="true" borderId="11" fillId="0" fontId="5" numFmtId="1000" quotePrefix="false">
      <alignment wrapText="true"/>
    </xf>
    <xf applyAlignment="true" applyBorder="true" applyFont="true" applyNumberFormat="true" borderId="11" fillId="0" fontId="2" numFmtId="1001" quotePrefix="false">
      <alignment wrapText="true"/>
    </xf>
    <xf applyAlignment="true" applyBorder="true" applyFont="true" applyNumberFormat="true" borderId="11" fillId="0" fontId="6" numFmtId="1000" quotePrefix="false">
      <alignment horizontal="center" wrapText="true"/>
    </xf>
    <xf applyAlignment="true" applyBorder="true" applyFont="true" applyNumberFormat="true" borderId="11" fillId="0" fontId="2" numFmtId="1000" quotePrefix="false">
      <alignment horizontal="right" wrapText="true"/>
    </xf>
    <xf applyAlignment="true" applyBorder="true" applyFont="true" applyNumberFormat="true" borderId="8" fillId="0" fontId="2" numFmtId="1000" quotePrefix="false">
      <alignment horizontal="center" vertical="center"/>
    </xf>
    <xf applyAlignment="true" applyBorder="true" applyFont="true" applyNumberFormat="true" borderId="11" fillId="0" fontId="2" numFmtId="1000" quotePrefix="false">
      <alignment horizontal="center" vertical="center"/>
    </xf>
    <xf applyAlignment="true" applyBorder="true" applyFont="true" applyNumberFormat="true" borderId="11" fillId="0" fontId="2" numFmtId="1001" quotePrefix="false">
      <alignment horizontal="center" vertical="center"/>
    </xf>
    <xf applyAlignment="true" applyBorder="true" applyFont="true" applyNumberFormat="true" borderId="11" fillId="0" fontId="2" numFmtId="1004" quotePrefix="false">
      <alignment horizontal="center" wrapText="true"/>
    </xf>
    <xf applyAlignment="true" applyBorder="true" applyFont="true" applyNumberFormat="true" borderId="11" fillId="0" fontId="6" numFmtId="1004" quotePrefix="false">
      <alignment horizontal="center" wrapText="true"/>
    </xf>
    <xf applyAlignment="true" applyBorder="true" applyFont="true" applyNumberFormat="true" borderId="11" fillId="0" fontId="2" numFmtId="1000" quotePrefix="false">
      <alignment horizontal="right" vertical="top" wrapText="true"/>
    </xf>
    <xf applyAlignment="true" applyBorder="true" applyFont="true" applyNumberFormat="true" borderId="11" fillId="0" fontId="2" numFmtId="1001" quotePrefix="false">
      <alignment horizontal="center" vertical="center" wrapText="true"/>
    </xf>
    <xf applyAlignment="true" applyBorder="true" applyFont="true" applyNumberFormat="true" borderId="11" fillId="0" fontId="5" numFmtId="1000" quotePrefix="false">
      <alignment horizontal="right" vertical="top" wrapText="true"/>
    </xf>
    <xf applyAlignment="true" applyBorder="true" applyFont="true" applyNumberFormat="true" borderId="11" fillId="0" fontId="3" numFmtId="1001" quotePrefix="false">
      <alignment horizontal="center" vertical="center" wrapText="true"/>
    </xf>
    <xf applyAlignment="true" applyBorder="true" applyFont="true" applyNumberFormat="true" borderId="11" fillId="0" fontId="3" numFmtId="1005" quotePrefix="false">
      <alignment horizontal="center" vertical="center" wrapText="true"/>
    </xf>
    <xf applyFill="true" applyFont="true" applyNumberFormat="true" borderId="0" fillId="3" fontId="2" numFmtId="1000" quotePrefix="false"/>
    <xf applyFill="true" applyFont="true" applyNumberFormat="true" borderId="0" fillId="3" fontId="4" numFmtId="1000" quotePrefix="false"/>
    <xf applyAlignment="true" applyBorder="true" applyFill="true" applyFont="true" applyNumberFormat="true" borderId="8" fillId="4" fontId="2" numFmtId="1000" quotePrefix="false">
      <alignment horizontal="center" vertical="center" wrapText="true"/>
    </xf>
    <xf applyAlignment="true" applyBorder="true" applyFill="true" applyFont="true" applyNumberFormat="true" borderId="11" fillId="4" fontId="2" numFmtId="1000" quotePrefix="false">
      <alignment wrapText="true"/>
    </xf>
    <xf applyAlignment="true" applyBorder="true" applyFill="true" applyFont="true" applyNumberFormat="true" borderId="11" fillId="4" fontId="2" numFmtId="1000" quotePrefix="false">
      <alignment horizontal="center" wrapText="true"/>
    </xf>
    <xf applyAlignment="true" applyBorder="true" applyFill="true" applyFont="true" applyNumberFormat="true" borderId="11" fillId="4" fontId="2" numFmtId="1001" quotePrefix="false">
      <alignment horizontal="center" vertical="center" wrapText="true"/>
    </xf>
    <xf applyAlignment="true" applyBorder="true" applyFill="true" applyFont="true" applyNumberFormat="true" borderId="8" fillId="5" fontId="2" numFmtId="1000" quotePrefix="false">
      <alignment horizontal="center" vertical="center" wrapText="true"/>
    </xf>
    <xf applyAlignment="true" applyBorder="true" applyFill="true" applyFont="true" applyNumberFormat="true" borderId="11" fillId="5" fontId="2" numFmtId="1000" quotePrefix="false">
      <alignment wrapText="true"/>
    </xf>
    <xf applyAlignment="true" applyBorder="true" applyFill="true" applyFont="true" applyNumberFormat="true" borderId="11" fillId="5" fontId="2" numFmtId="1000" quotePrefix="false">
      <alignment horizontal="center" wrapText="true"/>
    </xf>
    <xf applyAlignment="true" applyBorder="true" applyFill="true" applyFont="true" applyNumberFormat="true" borderId="11" fillId="5" fontId="2" numFmtId="1001" quotePrefix="false">
      <alignment horizontal="center" vertical="center" wrapText="true"/>
    </xf>
    <xf applyAlignment="true" applyBorder="true" applyFont="true" applyNumberFormat="true" borderId="11" fillId="0" fontId="3" numFmtId="1000" quotePrefix="false">
      <alignment horizontal="right" vertical="top" wrapText="true"/>
    </xf>
    <xf applyAlignment="true" applyBorder="true" applyFont="true" applyNumberFormat="true" borderId="8" fillId="0" fontId="7" numFmtId="1000" quotePrefix="false">
      <alignment horizontal="center" vertical="center" wrapText="true"/>
    </xf>
    <xf applyAlignment="true" applyBorder="true" applyFont="true" applyNumberFormat="true" borderId="11" fillId="0" fontId="3" numFmtId="1001" quotePrefix="false">
      <alignment horizontal="center" vertical="top" wrapText="true"/>
    </xf>
    <xf applyAlignment="true" applyBorder="true" applyFill="true" applyFont="true" applyNumberFormat="true" borderId="8" fillId="6" fontId="2" numFmtId="1000" quotePrefix="false">
      <alignment horizontal="center" vertical="center" wrapText="true"/>
    </xf>
    <xf applyAlignment="true" applyBorder="true" applyFill="true" applyFont="true" applyNumberFormat="true" borderId="11" fillId="6" fontId="2" numFmtId="1000" quotePrefix="false">
      <alignment wrapText="true"/>
    </xf>
    <xf applyAlignment="true" applyBorder="true" applyFill="true" applyFont="true" applyNumberFormat="true" borderId="11" fillId="6" fontId="2" numFmtId="1000" quotePrefix="false">
      <alignment horizontal="center" wrapText="true"/>
    </xf>
    <xf applyAlignment="true" applyBorder="true" applyFill="true" applyFont="true" applyNumberFormat="true" borderId="11" fillId="6" fontId="2" numFmtId="1001" quotePrefix="false">
      <alignment horizontal="center" wrapText="true"/>
    </xf>
    <xf applyAlignment="true" applyBorder="true" applyFill="true" applyFont="true" applyNumberFormat="true" borderId="11" fillId="6" fontId="2" numFmtId="1001" quotePrefix="false">
      <alignment horizontal="center" vertical="top" wrapText="true"/>
    </xf>
    <xf applyAlignment="true" applyBorder="true" applyFill="true" applyFont="true" applyNumberFormat="true" borderId="12" fillId="6" fontId="2" numFmtId="1001" quotePrefix="false">
      <alignment horizontal="center" vertical="top" wrapText="true"/>
    </xf>
    <xf applyAlignment="true" applyBorder="true" applyFill="true" applyFont="true" applyNumberFormat="true" borderId="8" fillId="7" fontId="2" numFmtId="1000" quotePrefix="false">
      <alignment horizontal="center" vertical="center" wrapText="true"/>
    </xf>
    <xf applyAlignment="true" applyBorder="true" applyFill="true" applyFont="true" applyNumberFormat="true" borderId="11" fillId="7" fontId="2" numFmtId="1000" quotePrefix="false">
      <alignment horizontal="center" vertical="center" wrapText="true"/>
    </xf>
    <xf applyAlignment="true" applyBorder="true" applyFill="true" applyFont="true" applyNumberFormat="true" borderId="11" fillId="7" fontId="6" numFmtId="1000" quotePrefix="false">
      <alignment horizontal="center" vertical="center" wrapText="true"/>
    </xf>
    <xf applyAlignment="true" applyBorder="true" applyFill="true" applyFont="true" applyNumberFormat="true" borderId="11" fillId="6" fontId="2" numFmtId="1000" quotePrefix="false">
      <alignment horizontal="center" vertical="center" wrapText="true"/>
    </xf>
    <xf applyAlignment="true" applyBorder="true" applyFill="true" applyFont="true" applyNumberFormat="true" borderId="11" fillId="6" fontId="6" numFmtId="1000" quotePrefix="false">
      <alignment horizontal="center" vertical="center" wrapText="true"/>
    </xf>
    <xf applyAlignment="true" applyBorder="true" applyFill="true" applyFont="true" applyNumberFormat="true" borderId="8" fillId="8" fontId="2" numFmtId="1000" quotePrefix="false">
      <alignment horizontal="center" vertical="center" wrapText="true"/>
    </xf>
    <xf applyAlignment="true" applyBorder="true" applyFill="true" applyFont="true" applyNumberFormat="true" borderId="11" fillId="8" fontId="2" numFmtId="1000" quotePrefix="false">
      <alignment wrapText="true"/>
    </xf>
    <xf applyAlignment="true" applyBorder="true" applyFill="true" applyFont="true" applyNumberFormat="true" borderId="11" fillId="8" fontId="2" numFmtId="1000" quotePrefix="false">
      <alignment horizontal="center" wrapText="true"/>
    </xf>
    <xf applyAlignment="true" applyBorder="true" applyFill="true" applyFont="true" applyNumberFormat="true" borderId="11" fillId="8" fontId="2" numFmtId="1001" quotePrefix="false">
      <alignment horizontal="center" vertical="top" wrapText="true"/>
    </xf>
    <xf applyAlignment="true" applyBorder="true" applyFill="true" applyFont="true" applyNumberFormat="true" borderId="8" fillId="6" fontId="2" numFmtId="1001" quotePrefix="false">
      <alignment horizontal="center" vertical="center" wrapText="true"/>
    </xf>
    <xf applyAlignment="true" applyBorder="true" applyFill="true" applyFont="true" applyNumberFormat="true" borderId="11" fillId="6" fontId="2" numFmtId="1000" quotePrefix="false">
      <alignment horizontal="center" vertical="top" wrapText="true"/>
    </xf>
    <xf applyAlignment="true" applyBorder="true" applyFill="true" applyFont="true" applyNumberFormat="true" borderId="11" fillId="6" fontId="2" numFmtId="1001" quotePrefix="false">
      <alignment horizontal="center" vertical="center" wrapText="true"/>
    </xf>
    <xf applyAlignment="true" applyBorder="true" applyFill="true" applyFont="true" applyNumberFormat="true" borderId="11" fillId="5" fontId="2" numFmtId="1000" quotePrefix="false">
      <alignment horizontal="center" vertical="center" wrapText="true"/>
    </xf>
    <xf applyAlignment="true" applyBorder="true" applyFill="true" applyFont="true" applyNumberFormat="true" borderId="11" fillId="5" fontId="6" numFmtId="1000" quotePrefix="false">
      <alignment horizontal="center" vertical="center" wrapText="true"/>
    </xf>
    <xf applyAlignment="true" applyBorder="true" applyFill="true" applyFont="true" applyNumberFormat="true" borderId="8" fillId="9" fontId="2" numFmtId="1000" quotePrefix="false">
      <alignment horizontal="center" vertical="center" wrapText="true"/>
    </xf>
    <xf applyAlignment="true" applyBorder="true" applyFill="true" applyFont="true" applyNumberFormat="true" borderId="11" fillId="9" fontId="2" numFmtId="1000" quotePrefix="false">
      <alignment wrapText="true"/>
    </xf>
    <xf applyAlignment="true" applyBorder="true" applyFill="true" applyFont="true" applyNumberFormat="true" borderId="11" fillId="9" fontId="2" numFmtId="1000" quotePrefix="false">
      <alignment horizontal="center" wrapText="true"/>
    </xf>
    <xf applyAlignment="true" applyBorder="true" applyFill="true" applyFont="true" applyNumberFormat="true" borderId="11" fillId="9" fontId="2" numFmtId="1000" quotePrefix="false">
      <alignment horizontal="center" vertical="center" wrapText="true"/>
    </xf>
    <xf applyAlignment="true" applyBorder="true" applyFill="true" applyFont="true" applyNumberFormat="true" borderId="11" fillId="9" fontId="6" numFmtId="1000" quotePrefix="false">
      <alignment horizontal="center" vertical="center" wrapText="true"/>
    </xf>
    <xf applyAlignment="true" applyBorder="true" applyFill="true" applyFont="true" applyNumberFormat="true" borderId="11" fillId="6" fontId="2" numFmtId="1000" quotePrefix="false">
      <alignment vertical="top" wrapText="true"/>
    </xf>
    <xf applyAlignment="true" applyBorder="true" applyFont="true" applyNumberFormat="true" borderId="13" fillId="0" fontId="2" numFmtId="1000" quotePrefix="false">
      <alignment horizontal="center" vertical="center"/>
    </xf>
    <xf applyBorder="true" applyFont="true" applyNumberFormat="true" borderId="14" fillId="0" fontId="2" numFmtId="1000" quotePrefix="false"/>
    <xf applyBorder="true" applyFont="true" applyNumberFormat="true" borderId="15" fillId="0" fontId="2" numFmtId="1000" quotePrefix="false"/>
    <xf applyAlignment="true" applyBorder="true" applyFont="true" applyNumberFormat="true" borderId="11" fillId="0" fontId="6" numFmtId="16" quotePrefix="false">
      <alignment horizontal="center" wrapText="true"/>
    </xf>
    <xf applyAlignment="true" applyBorder="true" applyFont="true" applyNumberFormat="true" borderId="16" fillId="0" fontId="2" numFmtId="1000" quotePrefix="false">
      <alignment horizontal="center" vertical="center"/>
    </xf>
    <xf applyAlignment="true" applyBorder="true" applyFont="true" applyNumberFormat="true" borderId="11" fillId="0" fontId="6" numFmtId="1001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8" fillId="0" fontId="6" numFmtId="1000" quotePrefix="false">
      <alignment horizontal="center" vertical="center" wrapText="true"/>
    </xf>
    <xf applyAlignment="true" applyBorder="true" applyFont="true" applyNumberFormat="true" borderId="11" fillId="0" fontId="6" numFmtId="1000" quotePrefix="false">
      <alignment vertical="top" wrapText="true"/>
    </xf>
    <xf applyBorder="true" applyFont="true" applyNumberFormat="true" borderId="18" fillId="0" fontId="2" numFmtId="1000" quotePrefix="false"/>
    <xf applyBorder="true" applyFont="true" applyNumberFormat="true" borderId="19" fillId="0" fontId="2" numFmtId="1000" quotePrefix="false"/>
    <xf applyBorder="true" applyFont="true" applyNumberFormat="true" borderId="20" fillId="0" fontId="2" numFmtId="1000" quotePrefix="false"/>
    <xf applyAlignment="true" applyFont="true" applyNumberFormat="true" borderId="0" fillId="0" fontId="2" numFmtId="1000" quotePrefix="false">
      <alignment vertical="top" wrapText="true"/>
    </xf>
    <xf applyAlignment="true" applyBorder="true" applyFont="true" applyNumberFormat="true" borderId="21" fillId="0" fontId="2" numFmtId="1000" quotePrefix="false">
      <alignment horizontal="center" vertical="top" wrapText="true"/>
    </xf>
    <xf applyAlignment="true" applyBorder="true" applyFont="true" applyNumberFormat="true" borderId="22" fillId="0" fontId="2" numFmtId="1000" quotePrefix="false">
      <alignment horizontal="center" vertical="top" wrapText="true"/>
    </xf>
    <xf applyAlignment="true" applyBorder="true" applyFont="true" applyNumberFormat="true" borderId="23" fillId="0" fontId="2" numFmtId="1000" quotePrefix="false">
      <alignment horizontal="center" vertical="top" wrapText="true"/>
    </xf>
    <xf applyAlignment="true" applyBorder="true" applyFont="true" applyNumberFormat="true" borderId="24" fillId="0" fontId="2" numFmtId="1000" quotePrefix="false">
      <alignment horizontal="center" vertical="top" wrapText="true"/>
    </xf>
    <xf applyAlignment="true" applyBorder="true" applyFont="true" applyNumberFormat="true" borderId="25" fillId="0" fontId="2" numFmtId="1000" quotePrefix="false">
      <alignment horizontal="center" vertical="top" wrapText="true"/>
    </xf>
    <xf applyAlignment="true" applyBorder="true" applyFont="true" applyNumberFormat="true" borderId="11" fillId="0" fontId="6" numFmtId="1000" quotePrefix="false">
      <alignment horizontal="center" vertical="top" wrapText="true"/>
    </xf>
    <xf applyAlignment="true" applyBorder="true" applyFont="true" applyNumberFormat="true" borderId="11" fillId="0" fontId="6" numFmtId="1001" quotePrefix="false">
      <alignment horizontal="center" wrapText="true"/>
    </xf>
    <xf applyAlignment="true" applyBorder="true" applyFont="true" applyNumberFormat="true" borderId="6" fillId="0" fontId="2" numFmtId="1001" quotePrefix="false">
      <alignment horizontal="center" wrapText="true"/>
    </xf>
    <xf applyFill="true" applyFont="true" applyNumberFormat="true" borderId="0" fillId="2" fontId="8" numFmtId="1000" quotePrefix="false"/>
    <xf applyAlignment="true" applyBorder="true" applyFont="true" applyNumberFormat="true" borderId="17" fillId="0" fontId="2" numFmtId="1001" quotePrefix="false">
      <alignment horizontal="center" wrapText="true"/>
    </xf>
    <xf applyAlignment="true" applyBorder="true" applyFont="true" applyNumberFormat="true" borderId="16" fillId="0" fontId="2" numFmtId="1001" quotePrefix="false">
      <alignment horizontal="center"/>
    </xf>
    <xf applyAlignment="true" applyBorder="true" applyFont="true" applyNumberFormat="true" borderId="11" fillId="0" fontId="3" numFmtId="1001" quotePrefix="false">
      <alignment horizontal="center" wrapText="true"/>
    </xf>
    <xf applyAlignment="true" applyBorder="true" applyFont="true" applyNumberFormat="true" borderId="16" fillId="0" fontId="2" numFmtId="1000" quotePrefix="false">
      <alignment horizontal="center" vertical="center" wrapText="true"/>
    </xf>
    <xf applyAlignment="true" applyBorder="true" applyFont="true" applyNumberFormat="true" borderId="26" fillId="0" fontId="5" numFmtId="1000" quotePrefix="false">
      <alignment horizontal="right" vertical="top" wrapText="true"/>
    </xf>
    <xf applyAlignment="true" applyBorder="true" applyFont="true" applyNumberFormat="true" borderId="26" fillId="0" fontId="2" numFmtId="1000" quotePrefix="false">
      <alignment horizontal="center" vertical="top" wrapText="true"/>
    </xf>
    <xf applyAlignment="true" applyBorder="true" applyFont="true" applyNumberFormat="true" borderId="26" fillId="0" fontId="9" numFmtId="1001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righ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7" numFmtId="1000" quotePrefix="false">
      <alignment horizontal="center" vertical="top" wrapText="true"/>
    </xf>
    <xf applyAlignment="true" applyFont="true" applyNumberFormat="true" borderId="0" fillId="0" fontId="5" numFmtId="1000" quotePrefix="false">
      <alignment horizontal="right" vertical="top" wrapText="true"/>
    </xf>
    <xf applyFont="true" applyNumberFormat="true" borderId="0" fillId="0" fontId="2" numFmtId="1001" quotePrefix="false"/>
    <xf applyAlignment="true" applyBorder="true" applyFont="true" applyNumberFormat="true" borderId="11" fillId="0" fontId="6" numFmtId="1000" quotePrefix="false">
      <alignment horizontal="center" vertical="center" wrapText="true"/>
    </xf>
    <xf applyBorder="true" applyFont="true" applyNumberFormat="true" borderId="13" fillId="0" fontId="1" numFmtId="1000" quotePrefix="false"/>
    <xf applyBorder="true" applyFont="true" applyNumberFormat="true" borderId="14" fillId="0" fontId="1" numFmtId="1000" quotePrefix="false"/>
    <xf applyBorder="true" applyFont="true" applyNumberFormat="true" borderId="18" fillId="0" fontId="1" numFmtId="1000" quotePrefix="false"/>
    <xf applyBorder="true" applyFont="true" applyNumberFormat="true" borderId="19" fillId="0" fontId="10" numFmtId="1000" quotePrefix="false"/>
    <xf applyBorder="true" applyFont="true" applyNumberFormat="true" borderId="20" fillId="0" fontId="1" numFmtId="1000" quotePrefix="false"/>
    <xf applyBorder="true" applyFont="true" applyNumberFormat="true" borderId="15" fillId="0" fontId="1" numFmtId="1000" quotePrefix="false"/>
    <xf applyAlignment="true" applyBorder="true" applyFont="true" applyNumberFormat="true" borderId="5" fillId="0" fontId="11" numFmtId="1000" quotePrefix="false">
      <alignment vertical="top" wrapText="true"/>
    </xf>
    <xf applyAlignment="true" applyBorder="true" applyFont="true" applyNumberFormat="true" borderId="6" fillId="0" fontId="11" numFmtId="1000" quotePrefix="false">
      <alignment horizontal="center" vertical="top" wrapText="true"/>
    </xf>
    <xf applyAlignment="true" applyFont="true" applyNumberFormat="true" borderId="0" fillId="0" fontId="11" numFmtId="1000" quotePrefix="false">
      <alignment vertical="top" wrapText="true"/>
    </xf>
    <xf applyAlignment="true" applyBorder="true" applyFont="true" applyNumberFormat="true" borderId="21" fillId="0" fontId="11" numFmtId="1000" quotePrefix="false">
      <alignment horizontal="center" vertical="top" wrapText="true"/>
    </xf>
    <xf applyAlignment="true" applyFont="true" applyNumberFormat="true" borderId="0" fillId="0" fontId="11" numFmtId="1000" quotePrefix="false">
      <alignment horizontal="center" vertical="top" wrapText="true"/>
    </xf>
    <xf applyAlignment="true" applyBorder="true" applyFont="true" applyNumberFormat="true" borderId="22" fillId="0" fontId="11" numFmtId="1000" quotePrefix="false">
      <alignment horizontal="center" vertical="top" wrapText="true"/>
    </xf>
    <xf applyAlignment="true" applyBorder="true" applyFont="true" applyNumberFormat="true" borderId="5" fillId="0" fontId="11" numFmtId="1000" quotePrefix="false">
      <alignment horizontal="center" vertical="top" wrapText="true"/>
    </xf>
    <xf applyAlignment="true" applyBorder="true" applyFont="true" applyNumberFormat="true" borderId="7" fillId="0" fontId="11" numFmtId="1000" quotePrefix="false">
      <alignment horizontal="center" vertical="top" wrapText="true"/>
    </xf>
    <xf applyAlignment="true" applyBorder="true" applyFont="true" applyNumberFormat="true" borderId="23" fillId="0" fontId="11" numFmtId="1000" quotePrefix="false">
      <alignment horizontal="center" vertical="top" wrapText="true"/>
    </xf>
    <xf applyAlignment="true" applyBorder="true" applyFont="true" applyNumberFormat="true" borderId="24" fillId="0" fontId="11" numFmtId="1000" quotePrefix="false">
      <alignment horizontal="center" vertical="top" wrapText="true"/>
    </xf>
    <xf applyAlignment="true" applyBorder="true" applyFont="true" applyNumberFormat="true" borderId="25" fillId="0" fontId="11" numFmtId="1000" quotePrefix="false">
      <alignment horizontal="center" vertical="top" wrapText="true"/>
    </xf>
    <xf applyAlignment="true" applyBorder="true" applyFont="true" applyNumberFormat="true" borderId="8" fillId="0" fontId="11" numFmtId="1000" quotePrefix="false">
      <alignment horizontal="center" vertical="top" wrapText="true"/>
    </xf>
    <xf applyAlignment="true" applyBorder="true" applyFont="true" applyNumberFormat="true" borderId="9" fillId="0" fontId="11" numFmtId="1000" quotePrefix="false">
      <alignment horizontal="center" vertical="top" wrapText="true"/>
    </xf>
    <xf applyAlignment="true" applyBorder="true" applyFont="true" applyNumberFormat="true" borderId="10" fillId="0" fontId="11" numFmtId="1000" quotePrefix="false">
      <alignment horizontal="center" vertical="top" wrapText="true"/>
    </xf>
    <xf applyAlignment="true" applyBorder="true" applyFont="true" applyNumberFormat="true" borderId="8" fillId="0" fontId="11" numFmtId="1000" quotePrefix="false">
      <alignment vertical="top" wrapText="true"/>
    </xf>
    <xf applyAlignment="true" applyBorder="true" applyFont="true" applyNumberFormat="true" borderId="11" fillId="0" fontId="11" numFmtId="1000" quotePrefix="false">
      <alignment horizontal="center" vertical="top" wrapText="true"/>
    </xf>
    <xf applyAlignment="true" applyBorder="true" applyFont="true" applyNumberFormat="true" borderId="11" fillId="0" fontId="11" numFmtId="1000" quotePrefix="false">
      <alignment vertical="top" wrapText="true"/>
    </xf>
    <xf applyAlignment="true" applyBorder="true" applyFont="true" applyNumberFormat="true" borderId="27" fillId="0" fontId="12" numFmtId="1000" quotePrefix="false">
      <alignment horizontal="justify" vertical="top" wrapText="true"/>
    </xf>
    <xf applyAlignment="true" applyBorder="true" applyFill="true" applyFont="true" applyNumberFormat="true" borderId="27" fillId="10" fontId="13" numFmtId="1000" quotePrefix="false">
      <alignment horizontal="center" wrapText="true"/>
    </xf>
    <xf applyAlignment="true" applyBorder="true" applyFill="true" applyFont="true" applyNumberFormat="true" borderId="27" fillId="10" fontId="14" numFmtId="1001" quotePrefix="false">
      <alignment horizontal="center"/>
    </xf>
    <xf applyAlignment="true" applyBorder="true" applyFill="true" applyFont="true" applyNumberFormat="true" borderId="27" fillId="11" fontId="15" numFmtId="1001" quotePrefix="false">
      <alignment horizontal="center"/>
    </xf>
    <xf applyAlignment="true" applyBorder="true" applyFont="true" applyNumberFormat="true" borderId="26" fillId="0" fontId="16" numFmtId="1001" quotePrefix="false">
      <alignment horizontal="center" vertical="center" wrapText="true"/>
    </xf>
    <xf applyAlignment="true" applyBorder="true" applyFill="true" applyFont="true" applyNumberFormat="true" borderId="28" fillId="7" fontId="12" numFmtId="1000" quotePrefix="false">
      <alignment horizontal="center" vertical="top" wrapText="true"/>
    </xf>
    <xf applyAlignment="true" applyBorder="true" applyFill="true" applyFont="true" applyNumberFormat="true" borderId="27" fillId="7" fontId="13" numFmtId="1006" quotePrefix="false">
      <alignment horizontal="center" vertical="center" wrapText="true"/>
    </xf>
    <xf applyAlignment="true" applyBorder="true" applyFill="true" applyFont="true" applyNumberFormat="true" borderId="27" fillId="7" fontId="17" numFmtId="1001" quotePrefix="false">
      <alignment horizontal="center" vertical="center" wrapText="true"/>
    </xf>
    <xf applyAlignment="true" applyBorder="true" applyFill="true" applyFont="true" applyNumberFormat="true" borderId="27" fillId="7" fontId="18" numFmtId="1001" quotePrefix="false">
      <alignment horizontal="center" vertical="center" wrapText="true"/>
    </xf>
    <xf applyAlignment="true" applyBorder="true" applyFill="true" applyFont="true" applyNumberFormat="true" borderId="27" fillId="3" fontId="19" numFmtId="1001" quotePrefix="false">
      <alignment horizontal="center" vertical="center" wrapText="true"/>
    </xf>
    <xf applyAlignment="true" applyBorder="true" applyFill="true" applyFont="true" applyNumberFormat="true" borderId="27" fillId="3" fontId="20" numFmtId="1000" quotePrefix="false">
      <alignment horizontal="justify" vertical="top" wrapText="true"/>
    </xf>
    <xf applyAlignment="true" applyBorder="true" applyFont="true" applyNumberFormat="true" borderId="26" fillId="0" fontId="12" numFmtId="1000" quotePrefix="false">
      <alignment vertical="top" wrapText="true"/>
    </xf>
    <xf applyAlignment="true" applyBorder="true" applyFill="true" applyFont="true" applyNumberFormat="true" borderId="26" fillId="10" fontId="13" numFmtId="1000" quotePrefix="false">
      <alignment horizontal="center" vertical="center" wrapText="true"/>
    </xf>
    <xf applyAlignment="true" applyBorder="true" applyFill="true" applyFont="true" applyNumberFormat="true" borderId="26" fillId="10" fontId="13" numFmtId="1001" quotePrefix="false">
      <alignment horizontal="center" vertical="center" wrapText="true"/>
    </xf>
    <xf applyAlignment="true" applyBorder="true" applyFill="true" applyFont="true" applyNumberFormat="true" borderId="26" fillId="11" fontId="21" numFmtId="1001" quotePrefix="false">
      <alignment horizontal="center" vertical="center" wrapText="true"/>
    </xf>
    <xf applyAlignment="true" applyFill="true" applyFont="true" applyNumberFormat="true" borderId="0" fillId="3" fontId="16" numFmtId="1001" quotePrefix="false">
      <alignment horizontal="center" vertical="center" wrapText="true"/>
    </xf>
    <xf applyAlignment="true" applyBorder="true" applyFill="true" applyFont="true" applyNumberFormat="true" borderId="27" fillId="7" fontId="13" numFmtId="1001" quotePrefix="false">
      <alignment horizontal="center" vertical="center" wrapText="true"/>
    </xf>
    <xf applyAlignment="true" applyBorder="true" applyFill="true" applyFont="true" applyNumberFormat="true" borderId="27" fillId="7" fontId="21" numFmtId="1001" quotePrefix="false">
      <alignment horizontal="center" vertical="center" wrapText="true"/>
    </xf>
    <xf applyAlignment="true" applyBorder="true" applyFont="true" applyNumberFormat="true" borderId="8" fillId="0" fontId="22" numFmtId="1000" quotePrefix="false">
      <alignment horizontal="justify" vertical="top" wrapText="true"/>
    </xf>
    <xf applyAlignment="true" applyBorder="true" applyFill="true" applyFont="true" applyNumberFormat="true" borderId="27" fillId="10" fontId="13" numFmtId="1000" quotePrefix="false">
      <alignment horizontal="center" vertical="center" wrapText="true"/>
    </xf>
    <xf applyAlignment="true" applyBorder="true" applyFill="true" applyFont="true" applyNumberFormat="true" borderId="27" fillId="10" fontId="14" numFmtId="1001" quotePrefix="false">
      <alignment horizontal="center" vertical="center"/>
    </xf>
    <xf applyAlignment="true" applyBorder="true" applyFill="true" applyFont="true" applyNumberFormat="true" borderId="27" fillId="11" fontId="15" numFmtId="1001" quotePrefix="false">
      <alignment horizontal="center" vertical="center"/>
    </xf>
    <xf applyAlignment="true" applyBorder="true" applyFill="true" applyFont="true" applyNumberFormat="true" borderId="11" fillId="3" fontId="22" numFmtId="1001" quotePrefix="false">
      <alignment horizontal="center" vertical="center" wrapText="true"/>
    </xf>
    <xf applyAlignment="true" applyFont="true" applyNumberFormat="true" borderId="0" fillId="0" fontId="22" numFmtId="1000" quotePrefix="false">
      <alignment horizontal="justify" vertical="top" wrapText="true"/>
    </xf>
    <xf applyAlignment="true" applyBorder="true" applyFont="true" applyNumberFormat="true" borderId="28" fillId="0" fontId="12" numFmtId="1000" quotePrefix="false">
      <alignment horizontal="justify" vertical="top" wrapText="true"/>
    </xf>
    <xf applyAlignment="true" applyFill="true" applyFont="true" applyNumberFormat="true" borderId="0" fillId="3" fontId="22" numFmtId="1001" quotePrefix="false">
      <alignment horizontal="center" vertical="center" wrapText="true"/>
    </xf>
    <xf applyAlignment="true" applyBorder="true" applyFill="true" applyFont="true" applyNumberFormat="true" borderId="27" fillId="3" fontId="19" numFmtId="1000" quotePrefix="false">
      <alignment horizontal="justify" vertical="top" wrapText="true"/>
    </xf>
    <xf applyAlignment="true" applyBorder="true" applyFill="true" applyFont="true" applyNumberFormat="true" borderId="8" fillId="3" fontId="22" numFmtId="1000" quotePrefix="false">
      <alignment horizontal="justify" vertical="top" wrapText="true"/>
    </xf>
    <xf applyAlignment="true" applyBorder="true" applyFill="true" applyFont="true" applyNumberFormat="true" borderId="28" fillId="4" fontId="12" numFmtId="1000" quotePrefix="false">
      <alignment horizontal="center" vertical="top" wrapText="true"/>
    </xf>
    <xf applyAlignment="true" applyBorder="true" applyFill="true" applyFont="true" applyNumberFormat="true" borderId="27" fillId="4" fontId="13" numFmtId="1006" quotePrefix="false">
      <alignment horizontal="center" vertical="center" wrapText="true"/>
    </xf>
    <xf applyAlignment="true" applyBorder="true" applyFill="true" applyFont="true" applyNumberFormat="true" borderId="27" fillId="4" fontId="13" numFmtId="1001" quotePrefix="false">
      <alignment horizontal="center" vertical="center" wrapText="true"/>
    </xf>
    <xf applyAlignment="true" applyBorder="true" applyFill="true" applyFont="true" applyNumberFormat="true" borderId="27" fillId="4" fontId="21" numFmtId="1001" quotePrefix="false">
      <alignment horizontal="center" vertical="center" wrapText="true"/>
    </xf>
    <xf applyFill="true" applyFont="true" applyNumberFormat="true" borderId="0" fillId="4" fontId="23" numFmtId="1000" quotePrefix="false"/>
    <xf applyAlignment="true" applyBorder="true" applyFill="true" applyFont="true" applyNumberFormat="true" borderId="27" fillId="12" fontId="19" numFmtId="1000" quotePrefix="false">
      <alignment horizontal="justify" vertical="top" wrapText="true"/>
    </xf>
    <xf applyAlignment="true" applyBorder="true" applyFill="true" applyFont="true" applyNumberFormat="true" borderId="27" fillId="4" fontId="12" numFmtId="1000" quotePrefix="false">
      <alignment horizontal="justify" vertical="top" wrapText="true"/>
    </xf>
    <xf applyAlignment="true" applyBorder="true" applyFill="true" applyFont="true" applyNumberFormat="true" borderId="27" fillId="4" fontId="13" numFmtId="1000" quotePrefix="false">
      <alignment horizontal="center" vertical="center" wrapText="true"/>
    </xf>
    <xf applyAlignment="true" applyBorder="true" applyFill="true" applyFont="true" applyNumberFormat="true" borderId="27" fillId="10" fontId="21" numFmtId="1001" quotePrefix="false">
      <alignment horizontal="center" vertical="center" wrapText="true"/>
    </xf>
    <xf applyFont="true" applyNumberFormat="true" borderId="0" fillId="0" fontId="24" numFmtId="1000" quotePrefix="false"/>
    <xf applyAlignment="true" applyBorder="true" applyFont="true" applyNumberFormat="true" borderId="8" fillId="0" fontId="3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wrapText="true"/>
    </xf>
    <xf applyAlignment="true" applyBorder="true" applyFont="true" applyNumberFormat="true" borderId="6" fillId="0" fontId="2" numFmtId="1000" quotePrefix="false">
      <alignment wrapText="true"/>
    </xf>
    <xf applyAlignment="true" applyBorder="true" applyFont="true" applyNumberFormat="true" borderId="6" fillId="0" fontId="2" numFmtId="1000" quotePrefix="false">
      <alignment horizontal="center" wrapText="true"/>
    </xf>
    <xf applyAlignment="true" applyBorder="true" applyFont="true" applyNumberFormat="true" borderId="27" fillId="0" fontId="2" numFmtId="1000" quotePrefix="false">
      <alignment horizontal="center" wrapText="true"/>
    </xf>
    <xf applyAlignment="true" applyBorder="true" applyFont="true" applyNumberFormat="true" borderId="27" fillId="0" fontId="2" numFmtId="1000" quotePrefix="false">
      <alignment horizontal="center"/>
    </xf>
    <xf applyAlignment="true" applyBorder="true" applyFont="true" applyNumberFormat="true" borderId="27" fillId="0" fontId="2" numFmtId="1001" quotePrefix="false">
      <alignment horizontal="center"/>
    </xf>
    <xf applyAlignment="true" applyBorder="true" applyFont="true" applyNumberFormat="true" borderId="12" fillId="0" fontId="2" numFmtId="1000" quotePrefix="false">
      <alignment horizontal="center" vertical="center" wrapText="true"/>
    </xf>
    <xf applyFill="true" applyFont="true" applyNumberFormat="true" borderId="0" fillId="10" fontId="1" numFmtId="1000" quotePrefix="false"/>
    <xf applyAlignment="true" applyBorder="true" applyFont="true" applyNumberFormat="true" borderId="26" fillId="0" fontId="2" numFmtId="1000" quotePrefix="false">
      <alignment wrapText="true"/>
    </xf>
    <xf applyAlignment="true" applyBorder="true" applyFont="true" applyNumberFormat="true" borderId="26" fillId="0" fontId="2" numFmtId="1000" quotePrefix="false">
      <alignment horizontal="center" wrapText="true"/>
    </xf>
    <xf applyAlignment="true" applyBorder="true" applyFont="true" applyNumberFormat="true" borderId="26" fillId="0" fontId="2" numFmtId="1001" quotePrefix="false">
      <alignment horizontal="center" wrapText="true"/>
    </xf>
    <xf applyAlignment="true" applyBorder="true" applyFont="true" applyNumberFormat="true" borderId="16" fillId="0" fontId="7" numFmtId="1000" quotePrefix="false">
      <alignment horizontal="center" vertical="center" wrapText="true"/>
    </xf>
    <xf applyAlignment="true" applyBorder="true" applyFont="true" applyNumberFormat="true" borderId="26" fillId="0" fontId="3" numFmtId="1001" quotePrefix="false">
      <alignment horizontal="center" vertical="top" wrapText="true"/>
    </xf>
    <xf applyAlignment="true" applyFont="true" applyNumberFormat="true" borderId="0" fillId="0" fontId="7" numFmtId="1000" quotePrefix="false">
      <alignment horizontal="center" vertical="center" wrapText="true"/>
    </xf>
    <xf applyAlignment="true" applyFont="true" applyNumberFormat="true" borderId="0" fillId="0" fontId="2" numFmtId="1001" quotePrefix="false">
      <alignment horizontal="center" vertical="top" wrapText="true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6" fillId="0" fontId="2" numFmtId="1001" quotePrefix="false">
      <alignment horizontal="center" vertical="center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2" numFmtId="1001" quotePrefix="false">
      <alignment horizontal="center" wrapText="true"/>
    </xf>
    <xf applyAlignment="true" applyFont="true" applyNumberFormat="true" borderId="0" fillId="0" fontId="2" numFmtId="1001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 wrapText="true"/>
    </xf>
    <xf applyFont="true" applyNumberFormat="true" borderId="0" fillId="0" fontId="25" numFmtId="1000" quotePrefix="false"/>
    <xf applyAlignment="true" applyFill="true" applyFont="true" applyNumberFormat="true" borderId="0" fillId="6" fontId="26" numFmtId="1000" quotePrefix="false">
      <alignment vertical="top" wrapText="true"/>
    </xf>
    <xf applyAlignment="true" applyFill="true" applyFont="true" applyNumberFormat="true" borderId="0" fillId="6" fontId="26" numFmtId="1000" quotePrefix="false">
      <alignment wrapText="true"/>
    </xf>
    <xf applyAlignment="true" applyFill="true" applyFont="true" applyNumberFormat="true" borderId="0" fillId="6" fontId="26" numFmtId="1000" quotePrefix="false">
      <alignment horizontal="center" wrapText="true"/>
    </xf>
    <xf applyAlignment="true" applyFill="true" applyFont="true" applyNumberFormat="true" borderId="0" fillId="6" fontId="26" numFmtId="1001" quotePrefix="false">
      <alignment horizontal="center" wrapText="true"/>
    </xf>
    <xf applyAlignment="true" applyFill="true" applyFont="true" applyNumberFormat="true" borderId="0" fillId="6" fontId="26" numFmtId="1001" quotePrefix="false">
      <alignment horizontal="center" vertical="top" wrapText="true"/>
    </xf>
    <xf applyAlignment="true" applyBorder="true" applyFont="true" applyNumberFormat="true" borderId="26" fillId="0" fontId="6" numFmtId="1001" quotePrefix="false">
      <alignment horizontal="center" wrapText="true"/>
    </xf>
    <xf applyAlignment="true" applyBorder="true" applyFont="true" applyNumberFormat="true" borderId="29" fillId="0" fontId="2" numFmtId="1000" quotePrefix="false">
      <alignment horizontal="center" wrapText="true"/>
    </xf>
    <xf applyAlignment="true" applyBorder="true" applyFont="true" applyNumberFormat="true" borderId="12" fillId="0" fontId="2" numFmtId="1000" quotePrefix="false">
      <alignment horizontal="center" wrapText="true"/>
    </xf>
    <xf applyAlignment="true" applyFont="true" applyNumberFormat="true" borderId="0" fillId="0" fontId="27" numFmtId="1001" quotePrefix="false">
      <alignment horizontal="center" wrapText="true"/>
    </xf>
    <xf applyAlignment="true" applyBorder="true" applyFont="true" applyNumberFormat="true" borderId="8" fillId="0" fontId="2" numFmtId="1004" quotePrefix="false">
      <alignment horizontal="center" vertical="center" wrapText="true"/>
    </xf>
    <xf applyAlignment="true" applyBorder="true" applyFill="true" applyFont="true" applyNumberFormat="true" borderId="11" fillId="3" fontId="2" numFmtId="1000" quotePrefix="false">
      <alignment wrapText="true"/>
    </xf>
    <xf applyAlignment="true" applyBorder="true" applyFill="true" applyFont="true" applyNumberFormat="true" borderId="11" fillId="3" fontId="2" numFmtId="1000" quotePrefix="false">
      <alignment horizontal="center" wrapText="true"/>
    </xf>
    <xf applyAlignment="true" applyBorder="true" applyFill="true" applyFont="true" applyNumberFormat="true" borderId="11" fillId="3" fontId="2" numFmtId="1001" quotePrefix="false">
      <alignment horizontal="center" wrapText="true"/>
    </xf>
    <xf applyAlignment="true" applyBorder="true" applyFill="true" applyFont="true" applyNumberFormat="true" borderId="12" fillId="3" fontId="2" numFmtId="1000" quotePrefix="false">
      <alignment horizontal="center" wrapText="true"/>
    </xf>
    <xf applyAlignment="true" applyBorder="true" applyFont="true" applyNumberFormat="true" borderId="17" fillId="0" fontId="2" numFmtId="1000" quotePrefix="false">
      <alignment horizontal="center" wrapText="true"/>
    </xf>
    <xf applyAlignment="true" applyBorder="true" applyFont="true" applyNumberFormat="true" borderId="11" fillId="0" fontId="2" numFmtId="1000" quotePrefix="false">
      <alignment horizontal="left" wrapText="true"/>
    </xf>
    <xf applyAlignment="true" applyFill="true" applyFont="true" applyNumberFormat="true" borderId="0" fillId="6" fontId="28" numFmtId="1000" quotePrefix="false">
      <alignment wrapText="true"/>
    </xf>
    <xf applyFill="true" applyFont="true" applyNumberFormat="true" borderId="0" fillId="3" fontId="1" numFmtId="1000" quotePrefix="false"/>
    <xf applyAlignment="true" applyBorder="true" applyFont="true" applyNumberFormat="true" borderId="12" fillId="0" fontId="2" numFmtId="1001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left" vertical="center" wrapText="true"/>
    </xf>
    <xf applyAlignment="true" applyBorder="true" applyFont="true" applyNumberFormat="true" borderId="11" fillId="0" fontId="3" numFmtId="1000" quotePrefix="false">
      <alignment horizontal="center" wrapText="true"/>
    </xf>
    <xf applyAlignment="true" applyBorder="true" applyFont="true" applyNumberFormat="true" borderId="11" fillId="0" fontId="3" numFmtId="1000" quotePrefix="false">
      <alignment horizontal="center" vertical="top" wrapText="true"/>
    </xf>
    <xf applyAlignment="true" applyFont="true" applyNumberFormat="true" borderId="0" fillId="0" fontId="26" numFmtId="1000" quotePrefix="false">
      <alignment horizontal="center" wrapText="true"/>
    </xf>
    <xf applyAlignment="true" applyFont="true" applyNumberFormat="true" borderId="0" fillId="0" fontId="28" numFmtId="1000" quotePrefix="false">
      <alignment wrapText="true"/>
    </xf>
    <xf applyAlignment="true" applyFont="true" applyNumberFormat="true" borderId="0" fillId="0" fontId="26" numFmtId="1001" quotePrefix="false">
      <alignment horizontal="center" wrapText="true"/>
    </xf>
    <xf applyAlignment="true" applyBorder="true" applyFont="true" applyNumberFormat="true" borderId="26" fillId="0" fontId="2" numFmtId="1001" quotePrefix="false">
      <alignment horizontal="center" vertical="top" wrapText="true"/>
    </xf>
    <xf applyAlignment="true" applyBorder="true" applyFont="true" applyNumberFormat="true" borderId="8" fillId="0" fontId="2" numFmtId="1007" quotePrefix="false">
      <alignment horizontal="center" vertical="center" wrapText="true"/>
    </xf>
    <xf applyAlignment="true" applyBorder="true" applyFont="true" applyNumberFormat="true" borderId="11" fillId="0" fontId="2" numFmtId="1001" quotePrefix="false">
      <alignment vertical="top" wrapText="true"/>
    </xf>
    <xf applyFont="true" applyNumberFormat="true" borderId="0" fillId="0" fontId="8" numFmtId="1000" quotePrefix="false"/>
    <xf applyAlignment="true" applyBorder="true" applyFont="true" applyNumberFormat="true" borderId="11" fillId="0" fontId="6" numFmtId="1001" quotePrefix="false">
      <alignment horizontal="center" vertical="top" wrapText="true"/>
    </xf>
    <xf applyAlignment="true" applyBorder="true" applyFont="true" applyNumberFormat="true" borderId="8" fillId="0" fontId="11" numFmtId="1000" quotePrefix="false">
      <alignment horizontal="center" vertical="center" wrapText="true"/>
    </xf>
    <xf applyAlignment="true" applyBorder="true" applyFont="true" applyNumberFormat="true" borderId="11" fillId="0" fontId="23" numFmtId="1000" quotePrefix="false">
      <alignment horizontal="center" vertical="top" wrapText="true"/>
    </xf>
    <xf applyBorder="true" applyFont="true" applyNumberFormat="true" borderId="30" fillId="0" fontId="1" numFmtId="1000" quotePrefix="false"/>
    <xf applyBorder="true" applyFont="true" applyNumberFormat="true" borderId="31" fillId="0" fontId="1" numFmtId="1000" quotePrefix="false"/>
    <xf applyAlignment="true" applyFont="true" applyNumberFormat="true" borderId="0" fillId="0" fontId="1" numFmtId="1000" quotePrefix="false">
      <alignment horizontal="center" vertical="center"/>
    </xf>
    <xf applyAlignment="true" applyFill="true" applyFont="true" applyNumberFormat="true" borderId="0" fillId="10" fontId="1" numFmtId="1000" quotePrefix="false">
      <alignment horizontal="center" vertical="center"/>
    </xf>
    <xf applyAlignment="true" applyFill="true" applyFont="true" applyNumberFormat="true" borderId="0" fillId="10" fontId="4" numFmtId="1000" quotePrefix="false">
      <alignment horizontal="center" vertical="center"/>
    </xf>
    <xf applyFill="true" applyFont="true" applyNumberFormat="true" borderId="0" fillId="10" fontId="4" numFmtId="1000" quotePrefix="false"/>
    <xf applyAlignment="true" applyBorder="true" applyFill="true" applyFont="true" applyNumberFormat="true" borderId="1" fillId="10" fontId="4" numFmtId="1000" quotePrefix="false">
      <alignment horizontal="center" vertical="center" wrapText="true"/>
    </xf>
    <xf applyAlignment="true" applyBorder="true" applyFill="true" applyFont="true" applyNumberFormat="true" borderId="2" fillId="10" fontId="4" numFmtId="1000" quotePrefix="false">
      <alignment horizontal="center" vertical="top" wrapText="true"/>
    </xf>
    <xf applyAlignment="true" applyBorder="true" applyFont="true" applyNumberFormat="true" borderId="2" fillId="0" fontId="4" numFmtId="1000" quotePrefix="false">
      <alignment vertical="top" wrapText="true"/>
    </xf>
    <xf applyAlignment="true" applyBorder="true" applyFont="true" applyNumberFormat="true" borderId="1" fillId="0" fontId="4" numFmtId="1000" quotePrefix="false">
      <alignment horizontal="center" vertical="top" wrapText="true"/>
    </xf>
    <xf applyAlignment="true" applyBorder="true" applyFont="true" applyNumberFormat="true" borderId="3" fillId="0" fontId="4" numFmtId="1000" quotePrefix="false">
      <alignment horizontal="center" vertical="top" wrapText="true"/>
    </xf>
    <xf applyAlignment="true" applyBorder="true" applyFont="true" applyNumberFormat="true" borderId="4" fillId="0" fontId="4" numFmtId="1000" quotePrefix="false">
      <alignment horizontal="center" vertical="top" wrapText="true"/>
    </xf>
    <xf applyAlignment="true" applyBorder="true" applyFont="true" applyNumberFormat="true" borderId="2" fillId="0" fontId="4" numFmtId="1000" quotePrefix="false">
      <alignment horizontal="center" vertical="top" wrapText="true"/>
    </xf>
    <xf applyAlignment="true" applyBorder="true" applyFill="true" applyFont="true" applyNumberFormat="true" borderId="5" fillId="10" fontId="4" numFmtId="1000" quotePrefix="false">
      <alignment horizontal="center" vertical="center" wrapText="true"/>
    </xf>
    <xf applyAlignment="true" applyBorder="true" applyFill="true" applyFont="true" applyNumberFormat="true" borderId="6" fillId="10" fontId="4" numFmtId="1000" quotePrefix="false">
      <alignment horizontal="center" vertical="top" wrapText="true"/>
    </xf>
    <xf applyAlignment="true" applyBorder="true" applyFont="true" applyNumberFormat="true" borderId="6" fillId="0" fontId="4" numFmtId="1000" quotePrefix="false">
      <alignment vertical="top" wrapText="true"/>
    </xf>
    <xf applyAlignment="true" applyBorder="true" applyFont="true" applyNumberFormat="true" borderId="5" fillId="0" fontId="4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horizontal="center" vertical="top" wrapText="true"/>
    </xf>
    <xf applyAlignment="true" applyBorder="true" applyFont="true" applyNumberFormat="true" borderId="7" fillId="0" fontId="4" numFmtId="1000" quotePrefix="false">
      <alignment horizontal="center" vertical="top" wrapText="true"/>
    </xf>
    <xf applyAlignment="true" applyBorder="true" applyFont="true" applyNumberFormat="true" borderId="6" fillId="0" fontId="4" numFmtId="1000" quotePrefix="false">
      <alignment horizontal="center" vertical="top" wrapText="true"/>
    </xf>
    <xf applyAlignment="true" applyBorder="true" applyFont="true" applyNumberFormat="true" borderId="8" fillId="0" fontId="4" numFmtId="1000" quotePrefix="false">
      <alignment horizontal="center" vertical="top" wrapText="true"/>
    </xf>
    <xf applyAlignment="true" applyBorder="true" applyFont="true" applyNumberFormat="true" borderId="9" fillId="0" fontId="4" numFmtId="1000" quotePrefix="false">
      <alignment horizontal="center" vertical="top" wrapText="true"/>
    </xf>
    <xf applyAlignment="true" applyBorder="true" applyFont="true" applyNumberFormat="true" borderId="10" fillId="0" fontId="4" numFmtId="1000" quotePrefix="false">
      <alignment horizontal="center" vertical="top" wrapText="true"/>
    </xf>
    <xf applyAlignment="true" applyBorder="true" applyFill="true" applyFont="true" applyNumberFormat="true" borderId="8" fillId="10" fontId="4" numFmtId="1000" quotePrefix="false">
      <alignment horizontal="center" vertical="center" wrapText="true"/>
    </xf>
    <xf applyAlignment="true" applyBorder="true" applyFill="true" applyFont="true" applyNumberFormat="true" borderId="11" fillId="10" fontId="4" numFmtId="1000" quotePrefix="false">
      <alignment horizontal="center" vertical="top" wrapText="true"/>
    </xf>
    <xf applyAlignment="true" applyBorder="true" applyFont="true" applyNumberFormat="true" borderId="11" fillId="0" fontId="4" numFmtId="1000" quotePrefix="false">
      <alignment vertical="top" wrapText="true"/>
    </xf>
    <xf applyAlignment="true" applyBorder="true" applyFont="true" applyNumberFormat="true" borderId="11" fillId="0" fontId="4" numFmtId="1000" quotePrefix="false">
      <alignment horizontal="center" vertical="top" wrapText="true"/>
    </xf>
    <xf applyAlignment="true" applyBorder="true" applyFont="true" applyNumberFormat="true" borderId="8" fillId="0" fontId="4" numFmtId="1000" quotePrefix="false">
      <alignment horizontal="center" vertical="center" wrapText="true"/>
    </xf>
    <xf applyAlignment="true" applyBorder="true" applyFill="true" applyFont="true" applyNumberFormat="true" borderId="8" fillId="3" fontId="4" numFmtId="1000" quotePrefix="false">
      <alignment horizontal="center" vertical="center" wrapText="true"/>
    </xf>
    <xf applyAlignment="true" applyBorder="true" applyFill="true" applyFont="true" applyNumberFormat="true" borderId="11" fillId="3" fontId="29" numFmtId="1000" quotePrefix="false">
      <alignment vertical="top" wrapText="true"/>
    </xf>
    <xf applyAlignment="true" applyBorder="true" applyFill="true" applyFont="true" applyNumberFormat="true" borderId="11" fillId="3" fontId="4" numFmtId="1000" quotePrefix="false">
      <alignment horizontal="center" vertical="top" wrapText="true"/>
    </xf>
    <xf applyAlignment="true" applyBorder="true" applyFill="true" applyFont="true" applyNumberFormat="true" borderId="11" fillId="3" fontId="4" numFmtId="1001" quotePrefix="false">
      <alignment horizontal="center" vertical="top" wrapText="true"/>
    </xf>
    <xf applyAlignment="true" applyBorder="true" applyFill="true" applyFont="true" applyNumberFormat="true" borderId="8" fillId="9" fontId="26" numFmtId="1000" quotePrefix="false">
      <alignment horizontal="center" vertical="center" wrapText="true"/>
    </xf>
    <xf applyAlignment="true" applyBorder="true" applyFill="true" applyFont="true" applyNumberFormat="true" borderId="11" fillId="9" fontId="26" numFmtId="1000" quotePrefix="false">
      <alignment wrapText="true"/>
    </xf>
    <xf applyAlignment="true" applyBorder="true" applyFill="true" applyFont="true" applyNumberFormat="true" borderId="11" fillId="9" fontId="26" numFmtId="1000" quotePrefix="false">
      <alignment horizontal="center" wrapText="true"/>
    </xf>
    <xf applyAlignment="true" applyBorder="true" applyFill="true" applyFont="true" applyNumberFormat="true" borderId="11" fillId="9" fontId="26" numFmtId="1001" quotePrefix="false">
      <alignment horizontal="center" wrapText="true"/>
    </xf>
    <xf applyAlignment="true" applyBorder="true" applyFill="true" applyFont="true" applyNumberFormat="true" borderId="8" fillId="6" fontId="26" numFmtId="1000" quotePrefix="false">
      <alignment horizontal="center" vertical="center" wrapText="true"/>
    </xf>
    <xf applyAlignment="true" applyBorder="true" applyFill="true" applyFont="true" applyNumberFormat="true" borderId="11" fillId="6" fontId="26" numFmtId="1000" quotePrefix="false">
      <alignment wrapText="true"/>
    </xf>
    <xf applyAlignment="true" applyBorder="true" applyFill="true" applyFont="true" applyNumberFormat="true" borderId="11" fillId="6" fontId="26" numFmtId="1000" quotePrefix="false">
      <alignment horizontal="center" wrapText="true"/>
    </xf>
    <xf applyAlignment="true" applyBorder="true" applyFill="true" applyFont="true" applyNumberFormat="true" borderId="11" fillId="6" fontId="26" numFmtId="1001" quotePrefix="false">
      <alignment horizontal="center" wrapText="true"/>
    </xf>
    <xf applyAlignment="true" applyBorder="true" applyFont="true" applyNumberFormat="true" borderId="8" fillId="0" fontId="26" numFmtId="1000" quotePrefix="false">
      <alignment horizontal="center" vertical="center" wrapText="true"/>
    </xf>
    <xf applyAlignment="true" applyBorder="true" applyFont="true" applyNumberFormat="true" borderId="11" fillId="0" fontId="30" numFmtId="1000" quotePrefix="false">
      <alignment horizontal="right" wrapText="true"/>
    </xf>
    <xf applyAlignment="true" applyBorder="true" applyFont="true" applyNumberFormat="true" borderId="11" fillId="0" fontId="26" numFmtId="1000" quotePrefix="false">
      <alignment horizontal="center" wrapText="true"/>
    </xf>
    <xf applyAlignment="true" applyBorder="true" applyFill="true" applyFont="true" applyNumberFormat="true" borderId="11" fillId="10" fontId="26" numFmtId="1001" quotePrefix="false">
      <alignment horizontal="center" wrapText="true"/>
    </xf>
    <xf applyAlignment="true" applyBorder="true" applyFont="true" applyNumberFormat="true" borderId="11" fillId="0" fontId="31" numFmtId="1000" quotePrefix="false">
      <alignment wrapText="true"/>
    </xf>
    <xf applyAlignment="true" applyBorder="true" applyFont="true" applyNumberFormat="true" borderId="11" fillId="0" fontId="26" numFmtId="1001" quotePrefix="false">
      <alignment horizontal="center" wrapText="true"/>
    </xf>
    <xf applyAlignment="true" applyBorder="true" applyFill="true" applyFont="true" applyNumberFormat="true" borderId="8" fillId="6" fontId="8" numFmtId="1000" quotePrefix="false">
      <alignment horizontal="center" vertical="center" wrapText="true"/>
    </xf>
    <xf applyAlignment="true" applyBorder="true" applyFill="true" applyFont="true" applyNumberFormat="true" borderId="11" fillId="6" fontId="32" numFmtId="1000" quotePrefix="false">
      <alignment horizontal="center" wrapText="true"/>
    </xf>
    <xf applyAlignment="true" applyBorder="true" applyFill="true" applyFont="true" applyNumberFormat="true" borderId="11" fillId="6" fontId="33" numFmtId="1000" quotePrefix="false">
      <alignment horizontal="center" wrapText="true"/>
    </xf>
    <xf applyAlignment="true" applyBorder="true" applyFill="true" applyFont="true" applyNumberFormat="true" borderId="11" fillId="6" fontId="33" numFmtId="1001" quotePrefix="false">
      <alignment horizontal="center" wrapText="true"/>
    </xf>
    <xf applyAlignment="true" applyBorder="true" applyFill="true" applyFont="true" applyNumberFormat="true" borderId="11" fillId="6" fontId="34" numFmtId="1000" quotePrefix="false">
      <alignment horizontal="center" wrapText="true"/>
    </xf>
    <xf applyAlignment="true" applyBorder="true" applyFill="true" applyFont="true" applyNumberFormat="true" borderId="8" fillId="2" fontId="26" numFmtId="1000" quotePrefix="false">
      <alignment horizontal="center" vertical="center" wrapText="true"/>
    </xf>
    <xf applyAlignment="true" applyBorder="true" applyFill="true" applyFont="true" applyNumberFormat="true" borderId="11" fillId="2" fontId="26" numFmtId="1000" quotePrefix="false">
      <alignment wrapText="true"/>
    </xf>
    <xf applyAlignment="true" applyBorder="true" applyFill="true" applyFont="true" applyNumberFormat="true" borderId="11" fillId="2" fontId="26" numFmtId="1000" quotePrefix="false">
      <alignment horizontal="center" wrapText="true"/>
    </xf>
    <xf applyAlignment="true" applyBorder="true" applyFill="true" applyFont="true" applyNumberFormat="true" borderId="11" fillId="2" fontId="26" numFmtId="1001" quotePrefix="false">
      <alignment horizontal="center" wrapText="true"/>
    </xf>
    <xf applyAlignment="true" applyBorder="true" applyFill="true" applyFont="true" applyNumberFormat="true" borderId="17" fillId="2" fontId="26" numFmtId="1001" quotePrefix="false">
      <alignment horizontal="center" wrapText="true"/>
    </xf>
    <xf applyAlignment="true" applyBorder="true" applyFont="true" applyNumberFormat="true" borderId="11" fillId="0" fontId="26" numFmtId="1000" quotePrefix="false">
      <alignment horizontal="right" wrapText="true"/>
    </xf>
    <xf applyAlignment="true" applyBorder="true" applyFill="true" applyFont="true" applyNumberFormat="true" borderId="11" fillId="2" fontId="4" numFmtId="1000" quotePrefix="false">
      <alignment wrapText="true"/>
    </xf>
    <xf applyAlignment="true" applyBorder="true" applyFont="true" applyNumberFormat="true" borderId="11" fillId="0" fontId="30" numFmtId="1000" quotePrefix="false">
      <alignment horizontal="right" vertical="top" wrapText="true"/>
    </xf>
    <xf applyAlignment="true" applyBorder="true" applyFont="true" applyNumberFormat="true" borderId="11" fillId="0" fontId="26" numFmtId="1000" quotePrefix="false">
      <alignment horizontal="center" vertical="top" wrapText="true"/>
    </xf>
    <xf applyAlignment="true" applyBorder="true" applyFill="true" applyFont="true" applyNumberFormat="true" borderId="11" fillId="10" fontId="26" numFmtId="1001" quotePrefix="false">
      <alignment horizontal="center" vertical="top" wrapText="true"/>
    </xf>
    <xf applyAlignment="true" applyBorder="true" applyFont="true" applyNumberFormat="true" borderId="11" fillId="0" fontId="31" numFmtId="1000" quotePrefix="false">
      <alignment vertical="top" wrapText="true"/>
    </xf>
    <xf applyAlignment="true" applyBorder="true" applyFont="true" applyNumberFormat="true" borderId="11" fillId="0" fontId="26" numFmtId="1001" quotePrefix="false">
      <alignment horizontal="center" vertical="top" wrapText="true"/>
    </xf>
    <xf applyAlignment="true" applyBorder="true" applyFill="true" applyFont="true" applyNumberFormat="true" borderId="11" fillId="6" fontId="26" numFmtId="1001" quotePrefix="false">
      <alignment horizontal="center" vertical="center" wrapText="true"/>
    </xf>
    <xf applyAlignment="true" applyBorder="true" applyFill="true" applyFont="true" applyNumberFormat="true" borderId="11" fillId="3" fontId="26" numFmtId="1000" quotePrefix="false">
      <alignment wrapText="true"/>
    </xf>
    <xf applyAlignment="true" applyBorder="true" applyFont="true" applyNumberFormat="true" borderId="11" fillId="0" fontId="26" numFmtId="1001" quotePrefix="false">
      <alignment horizontal="center" vertical="center" wrapText="true"/>
    </xf>
    <xf applyAlignment="true" applyBorder="true" applyFill="true" applyFont="true" applyNumberFormat="true" borderId="11" fillId="9" fontId="26" numFmtId="1001" quotePrefix="false">
      <alignment horizontal="center" vertical="top" wrapText="true"/>
    </xf>
    <xf applyAlignment="true" applyBorder="true" applyFill="true" applyFont="true" applyNumberFormat="true" borderId="8" fillId="6" fontId="26" numFmtId="1003" quotePrefix="false">
      <alignment horizontal="center" vertical="center" wrapText="true"/>
    </xf>
    <xf applyAlignment="true" applyBorder="true" applyFill="true" applyFont="true" applyNumberFormat="true" borderId="11" fillId="6" fontId="26" numFmtId="1001" quotePrefix="false">
      <alignment horizontal="center" vertical="top" wrapText="true"/>
    </xf>
    <xf applyAlignment="true" applyBorder="true" applyFill="true" applyFont="true" applyNumberFormat="true" borderId="8" fillId="3" fontId="26" numFmtId="1000" quotePrefix="false">
      <alignment horizontal="center" vertical="center" wrapText="true"/>
    </xf>
    <xf applyAlignment="true" applyBorder="true" applyFill="true" applyFont="true" applyNumberFormat="true" borderId="11" fillId="3" fontId="30" numFmtId="1000" quotePrefix="false">
      <alignment horizontal="right" vertical="top" wrapText="true"/>
    </xf>
    <xf applyAlignment="true" applyBorder="true" applyFill="true" applyFont="true" applyNumberFormat="true" borderId="11" fillId="3" fontId="26" numFmtId="1000" quotePrefix="false">
      <alignment horizontal="center" vertical="top" wrapText="true"/>
    </xf>
    <xf applyAlignment="true" applyBorder="true" applyFill="true" applyFont="true" applyNumberFormat="true" borderId="11" fillId="3" fontId="31" numFmtId="1000" quotePrefix="false">
      <alignment vertical="top" wrapText="true"/>
    </xf>
    <xf applyAlignment="true" applyBorder="true" applyFill="true" applyFont="true" applyNumberFormat="true" borderId="11" fillId="3" fontId="26" numFmtId="1001" quotePrefix="false">
      <alignment horizontal="center" vertical="top" wrapText="true"/>
    </xf>
    <xf applyAlignment="true" applyBorder="true" applyFont="true" applyNumberFormat="true" borderId="11" fillId="0" fontId="26" numFmtId="1000" quotePrefix="false">
      <alignment horizontal="right" vertical="top" wrapText="true"/>
    </xf>
    <xf applyAlignment="true" applyBorder="true" applyFont="true" applyNumberFormat="true" borderId="8" fillId="0" fontId="35" numFmtId="1000" quotePrefix="false">
      <alignment horizontal="center" vertical="center" wrapText="true"/>
    </xf>
    <xf applyAlignment="true" applyBorder="true" applyFont="true" applyNumberFormat="true" borderId="11" fillId="0" fontId="31" numFmtId="1000" quotePrefix="false">
      <alignment horizontal="right" vertical="top" wrapText="true"/>
    </xf>
    <xf applyAlignment="true" applyBorder="true" applyFill="true" applyFont="true" applyNumberFormat="true" borderId="11" fillId="7" fontId="30" numFmtId="1001" quotePrefix="false">
      <alignment horizontal="center" vertical="top" wrapText="true"/>
    </xf>
    <xf applyAlignment="true" applyBorder="true" applyFill="true" applyFont="true" applyNumberFormat="true" borderId="12" fillId="6" fontId="26" numFmtId="1001" quotePrefix="false">
      <alignment horizontal="center" vertical="top" wrapText="true"/>
    </xf>
    <xf applyAlignment="true" applyBorder="true" applyFill="true" applyFont="true" applyNumberFormat="true" borderId="8" fillId="7" fontId="8" numFmtId="1000" quotePrefix="false">
      <alignment horizontal="center" vertical="center" wrapText="true"/>
    </xf>
    <xf applyAlignment="true" applyBorder="true" applyFill="true" applyFont="true" applyNumberFormat="true" borderId="11" fillId="7" fontId="36" numFmtId="1000" quotePrefix="false">
      <alignment horizontal="center" vertical="center" wrapText="true"/>
    </xf>
    <xf applyAlignment="true" applyBorder="true" applyFill="true" applyFont="true" applyNumberFormat="true" borderId="11" fillId="7" fontId="33" numFmtId="1000" quotePrefix="false">
      <alignment horizontal="center" vertical="center" wrapText="true"/>
    </xf>
    <xf applyAlignment="true" applyBorder="true" applyFill="true" applyFont="true" applyNumberFormat="true" borderId="11" fillId="7" fontId="34" numFmtId="1000" quotePrefix="false">
      <alignment horizontal="center" vertical="center" wrapText="true"/>
    </xf>
    <xf applyAlignment="true" applyBorder="true" applyFill="true" applyFont="true" applyNumberFormat="true" borderId="11" fillId="6" fontId="33" numFmtId="1000" quotePrefix="false">
      <alignment wrapText="true"/>
    </xf>
    <xf applyAlignment="true" applyBorder="true" applyFill="true" applyFont="true" applyNumberFormat="true" borderId="11" fillId="6" fontId="33" numFmtId="1000" quotePrefix="false">
      <alignment horizontal="center" vertical="center" wrapText="true"/>
    </xf>
    <xf applyAlignment="true" applyBorder="true" applyFill="true" applyFont="true" applyNumberFormat="true" borderId="11" fillId="6" fontId="34" numFmtId="1000" quotePrefix="false">
      <alignment horizontal="center" vertical="center" wrapText="true"/>
    </xf>
    <xf applyAlignment="true" applyBorder="true" applyFill="true" applyFont="true" applyNumberFormat="true" borderId="8" fillId="8" fontId="26" numFmtId="1000" quotePrefix="false">
      <alignment horizontal="center" vertical="center" wrapText="true"/>
    </xf>
    <xf applyAlignment="true" applyBorder="true" applyFill="true" applyFont="true" applyNumberFormat="true" borderId="11" fillId="8" fontId="26" numFmtId="1000" quotePrefix="false">
      <alignment wrapText="true"/>
    </xf>
    <xf applyAlignment="true" applyBorder="true" applyFill="true" applyFont="true" applyNumberFormat="true" borderId="11" fillId="8" fontId="26" numFmtId="1000" quotePrefix="false">
      <alignment horizontal="center" wrapText="true"/>
    </xf>
    <xf applyAlignment="true" applyBorder="true" applyFill="true" applyFont="true" applyNumberFormat="true" borderId="11" fillId="8" fontId="26" numFmtId="1001" quotePrefix="false">
      <alignment horizontal="center" vertical="top" wrapText="true"/>
    </xf>
    <xf applyAlignment="true" applyBorder="true" applyFill="true" applyFont="true" applyNumberFormat="true" borderId="8" fillId="6" fontId="26" numFmtId="1001" quotePrefix="false">
      <alignment horizontal="center" vertical="center" wrapText="true"/>
    </xf>
    <xf applyAlignment="true" applyBorder="true" applyFill="true" applyFont="true" applyNumberFormat="true" borderId="11" fillId="6" fontId="37" numFmtId="1000" quotePrefix="false">
      <alignment wrapText="true"/>
    </xf>
    <xf applyAlignment="true" applyBorder="true" applyFill="true" applyFont="true" applyNumberFormat="true" borderId="11" fillId="6" fontId="26" numFmtId="1000" quotePrefix="false">
      <alignment horizontal="center" vertical="top" wrapText="true"/>
    </xf>
    <xf applyAlignment="true" applyBorder="true" applyFill="true" applyFont="true" applyNumberFormat="true" borderId="8" fillId="5" fontId="8" numFmtId="1000" quotePrefix="false">
      <alignment horizontal="center" vertical="center" wrapText="true"/>
    </xf>
    <xf applyAlignment="true" applyBorder="true" applyFill="true" applyFont="true" applyNumberFormat="true" borderId="11" fillId="5" fontId="33" numFmtId="1000" quotePrefix="false">
      <alignment wrapText="true"/>
    </xf>
    <xf applyAlignment="true" applyBorder="true" applyFill="true" applyFont="true" applyNumberFormat="true" borderId="11" fillId="5" fontId="33" numFmtId="1000" quotePrefix="false">
      <alignment horizontal="center" wrapText="true"/>
    </xf>
    <xf applyAlignment="true" applyBorder="true" applyFill="true" applyFont="true" applyNumberFormat="true" borderId="11" fillId="5" fontId="33" numFmtId="1000" quotePrefix="false">
      <alignment horizontal="center" vertical="center" wrapText="true"/>
    </xf>
    <xf applyAlignment="true" applyBorder="true" applyFill="true" applyFont="true" applyNumberFormat="true" borderId="11" fillId="5" fontId="34" numFmtId="1000" quotePrefix="false">
      <alignment horizontal="center" vertical="center" wrapText="true"/>
    </xf>
    <xf applyAlignment="true" applyBorder="true" applyFill="true" applyFont="true" applyNumberFormat="true" borderId="8" fillId="9" fontId="8" numFmtId="1000" quotePrefix="false">
      <alignment horizontal="center" vertical="center" wrapText="true"/>
    </xf>
    <xf applyAlignment="true" applyBorder="true" applyFill="true" applyFont="true" applyNumberFormat="true" borderId="11" fillId="9" fontId="33" numFmtId="1000" quotePrefix="false">
      <alignment wrapText="true"/>
    </xf>
    <xf applyAlignment="true" applyBorder="true" applyFill="true" applyFont="true" applyNumberFormat="true" borderId="11" fillId="9" fontId="33" numFmtId="1000" quotePrefix="false">
      <alignment horizontal="center" wrapText="true"/>
    </xf>
    <xf applyAlignment="true" applyBorder="true" applyFill="true" applyFont="true" applyNumberFormat="true" borderId="11" fillId="9" fontId="33" numFmtId="1000" quotePrefix="false">
      <alignment horizontal="center" vertical="center" wrapText="true"/>
    </xf>
    <xf applyAlignment="true" applyBorder="true" applyFill="true" applyFont="true" applyNumberFormat="true" borderId="11" fillId="9" fontId="34" numFmtId="1000" quotePrefix="false">
      <alignment horizontal="center" vertical="center" wrapText="true"/>
    </xf>
    <xf applyAlignment="true" applyBorder="true" applyFill="true" applyFont="true" applyNumberFormat="true" borderId="11" fillId="6" fontId="4" numFmtId="1000" quotePrefix="false">
      <alignment vertical="top" wrapText="true"/>
    </xf>
    <xf applyAlignment="true" applyBorder="true" applyFont="true" applyNumberFormat="true" borderId="13" fillId="0" fontId="4" numFmtId="1000" quotePrefix="false">
      <alignment horizontal="center" vertical="center"/>
    </xf>
    <xf applyBorder="true" applyFont="true" applyNumberFormat="true" borderId="14" fillId="0" fontId="4" numFmtId="1000" quotePrefix="false"/>
    <xf applyBorder="true" applyFont="true" applyNumberFormat="true" borderId="15" fillId="0" fontId="4" numFmtId="1000" quotePrefix="false"/>
    <xf applyAlignment="true" applyBorder="true" applyFill="true" applyFont="true" applyNumberFormat="true" borderId="6" fillId="10" fontId="4" numFmtId="1000" quotePrefix="false">
      <alignment vertical="top" wrapText="true"/>
    </xf>
    <xf applyAlignment="true" applyBorder="true" applyFill="true" applyFont="true" applyNumberFormat="true" borderId="11" fillId="10" fontId="4" numFmtId="1000" quotePrefix="false">
      <alignment vertical="top" wrapText="true"/>
    </xf>
    <xf applyAlignment="true" applyBorder="true" applyFont="true" applyNumberFormat="true" borderId="11" fillId="0" fontId="29" numFmtId="1000" quotePrefix="false">
      <alignment vertical="top" wrapText="true"/>
    </xf>
    <xf applyAlignment="true" applyBorder="true" applyFill="true" applyFont="true" applyNumberFormat="true" borderId="8" fillId="6" fontId="4" numFmtId="1000" quotePrefix="false">
      <alignment horizontal="center" vertical="center" wrapText="true"/>
    </xf>
    <xf applyAlignment="true" applyBorder="true" applyFill="true" applyFont="true" applyNumberFormat="true" borderId="11" fillId="6" fontId="4" numFmtId="1000" quotePrefix="false">
      <alignment wrapText="true"/>
    </xf>
    <xf applyAlignment="true" applyBorder="true" applyFill="true" applyFont="true" applyNumberFormat="true" borderId="11" fillId="6" fontId="4" numFmtId="1000" quotePrefix="false">
      <alignment horizontal="center" wrapText="true"/>
    </xf>
    <xf applyAlignment="true" applyBorder="true" applyFill="true" applyFont="true" applyNumberFormat="true" borderId="11" fillId="6" fontId="4" numFmtId="1001" quotePrefix="false">
      <alignment horizontal="center" wrapText="true"/>
    </xf>
    <xf applyAlignment="true" applyBorder="true" applyFill="true" applyFont="true" applyNumberFormat="true" borderId="8" fillId="2" fontId="4" numFmtId="1000" quotePrefix="false">
      <alignment horizontal="center" vertical="center" wrapText="true"/>
    </xf>
    <xf applyAlignment="true" applyBorder="true" applyFill="true" applyFont="true" applyNumberFormat="true" borderId="11" fillId="2" fontId="4" numFmtId="1000" quotePrefix="false">
      <alignment horizontal="center" wrapText="true"/>
    </xf>
    <xf applyAlignment="true" applyBorder="true" applyFill="true" applyFont="true" applyNumberFormat="true" borderId="11" fillId="2" fontId="4" numFmtId="1001" quotePrefix="false">
      <alignment horizontal="center" wrapText="true"/>
    </xf>
    <xf applyAlignment="true" applyBorder="true" applyFill="true" applyFont="true" applyNumberFormat="true" borderId="8" fillId="2" fontId="8" numFmtId="1000" quotePrefix="false">
      <alignment horizontal="center" vertical="center" wrapText="true"/>
    </xf>
    <xf applyAlignment="true" applyBorder="true" applyFill="true" applyFont="true" applyNumberFormat="true" borderId="11" fillId="2" fontId="33" numFmtId="1000" quotePrefix="false">
      <alignment wrapText="true"/>
    </xf>
    <xf applyAlignment="true" applyBorder="true" applyFill="true" applyFont="true" applyNumberFormat="true" borderId="11" fillId="2" fontId="33" numFmtId="1000" quotePrefix="false">
      <alignment horizontal="center" wrapText="true"/>
    </xf>
    <xf applyAlignment="true" applyBorder="true" applyFill="true" applyFont="true" applyNumberFormat="true" borderId="11" fillId="2" fontId="34" numFmtId="1000" quotePrefix="false">
      <alignment horizontal="center" wrapText="true"/>
    </xf>
    <xf applyAlignment="true" applyBorder="true" applyFill="true" applyFont="true" applyNumberFormat="true" borderId="11" fillId="2" fontId="33" numFmtId="1001" quotePrefix="false">
      <alignment horizontal="center" wrapText="true"/>
    </xf>
    <xf applyAlignment="true" applyBorder="true" applyFill="true" applyFont="true" applyNumberFormat="true" borderId="11" fillId="2" fontId="34" numFmtId="1001" quotePrefix="false">
      <alignment horizontal="center" wrapText="true"/>
    </xf>
    <xf applyAlignment="true" applyBorder="true" applyFill="true" applyFont="true" applyNumberFormat="true" borderId="8" fillId="2" fontId="26" numFmtId="1003" quotePrefix="false">
      <alignment horizontal="center" vertical="center" wrapText="true"/>
    </xf>
    <xf applyAlignment="true" applyBorder="true" applyFill="true" applyFont="true" applyNumberFormat="true" borderId="11" fillId="3" fontId="26" numFmtId="1000" quotePrefix="false">
      <alignment horizontal="center" wrapText="true"/>
    </xf>
    <xf applyAlignment="true" applyBorder="true" applyFill="true" applyFont="true" applyNumberFormat="true" borderId="11" fillId="13" fontId="30" numFmtId="1001" quotePrefix="false">
      <alignment horizontal="center" vertical="top" wrapText="true"/>
    </xf>
    <xf applyFill="true" applyFont="true" applyNumberFormat="true" borderId="0" fillId="14" fontId="1" numFmtId="1000" quotePrefix="false"/>
    <xf applyAlignment="true" applyBorder="true" applyFill="true" applyFont="true" applyNumberFormat="true" borderId="11" fillId="6" fontId="38" numFmtId="1000" quotePrefix="false">
      <alignment wrapText="true"/>
    </xf>
    <xf applyAlignment="true" applyBorder="true" applyFill="true" applyFont="true" applyNumberFormat="true" borderId="11" fillId="6" fontId="33" numFmtId="1001" quotePrefix="false">
      <alignment horizontal="center" vertical="center" wrapText="true"/>
    </xf>
    <xf applyAlignment="true" applyBorder="true" applyFill="true" applyFont="true" applyNumberFormat="true" borderId="11" fillId="6" fontId="34" numFmtId="1001" quotePrefix="false">
      <alignment horizontal="center" vertical="center" wrapText="true"/>
    </xf>
    <xf applyAlignment="true" applyBorder="true" applyFill="true" applyFont="true" applyNumberFormat="true" borderId="11" fillId="6" fontId="26" numFmtId="1000" quotePrefix="false">
      <alignment vertical="top" wrapText="true"/>
    </xf>
    <xf applyAlignment="true" applyBorder="true" applyFill="true" applyFont="true" applyNumberFormat="true" borderId="8" fillId="11" fontId="26" numFmtId="1000" quotePrefix="false">
      <alignment horizontal="center" vertical="center" wrapText="true"/>
    </xf>
    <xf applyAlignment="true" applyBorder="true" applyFill="true" applyFont="true" applyNumberFormat="true" borderId="11" fillId="11" fontId="26" numFmtId="1000" quotePrefix="false">
      <alignment wrapText="true"/>
    </xf>
    <xf applyAlignment="true" applyBorder="true" applyFill="true" applyFont="true" applyNumberFormat="true" borderId="11" fillId="11" fontId="26" numFmtId="1000" quotePrefix="false">
      <alignment horizontal="center" wrapText="true"/>
    </xf>
    <xf applyAlignment="true" applyBorder="true" applyFill="true" applyFont="true" applyNumberFormat="true" borderId="11" fillId="11" fontId="26" numFmtId="1001" quotePrefix="false">
      <alignment horizontal="center" vertical="center" wrapText="true"/>
    </xf>
    <xf applyAlignment="true" applyBorder="true" applyFill="true" applyFont="true" applyNumberFormat="true" borderId="8" fillId="4" fontId="26" numFmtId="1000" quotePrefix="false">
      <alignment horizontal="center" vertical="center" wrapText="true"/>
    </xf>
    <xf applyAlignment="true" applyBorder="true" applyFill="true" applyFont="true" applyNumberFormat="true" borderId="11" fillId="4" fontId="26" numFmtId="1000" quotePrefix="false">
      <alignment wrapText="true"/>
    </xf>
    <xf applyAlignment="true" applyBorder="true" applyFill="true" applyFont="true" applyNumberFormat="true" borderId="11" fillId="4" fontId="26" numFmtId="1000" quotePrefix="false">
      <alignment horizontal="center" vertical="center" wrapText="true"/>
    </xf>
    <xf applyAlignment="true" applyBorder="true" applyFill="true" applyFont="true" applyNumberFormat="true" borderId="11" fillId="4" fontId="26" numFmtId="1001" quotePrefix="false">
      <alignment horizontal="center" vertical="center" wrapText="true"/>
    </xf>
    <xf applyAlignment="true" applyBorder="true" applyFill="true" applyFont="true" applyNumberFormat="true" borderId="11" fillId="4" fontId="26" numFmtId="1001" quotePrefix="false">
      <alignment horizontal="center" wrapText="true"/>
    </xf>
    <xf applyAlignment="true" applyBorder="true" applyFill="true" applyFont="true" applyNumberFormat="true" borderId="11" fillId="4" fontId="26" numFmtId="1001" quotePrefix="false">
      <alignment horizontal="center" vertical="top" wrapText="true"/>
    </xf>
    <xf applyAlignment="true" applyBorder="true" applyFill="true" applyFont="true" applyNumberFormat="true" borderId="11" fillId="4" fontId="26" numFmtId="1000" quotePrefix="false">
      <alignment horizontal="center" vertical="top" wrapText="true"/>
    </xf>
    <xf applyAlignment="true" applyBorder="true" applyFill="true" applyFont="true" applyNumberFormat="true" borderId="8" fillId="5" fontId="26" numFmtId="1000" quotePrefix="false">
      <alignment horizontal="center" vertical="center" wrapText="true"/>
    </xf>
    <xf applyAlignment="true" applyBorder="true" applyFill="true" applyFont="true" applyNumberFormat="true" borderId="11" fillId="5" fontId="26" numFmtId="1000" quotePrefix="false">
      <alignment vertical="top" wrapText="true"/>
    </xf>
    <xf applyAlignment="true" applyBorder="true" applyFill="true" applyFont="true" applyNumberFormat="true" borderId="11" fillId="5" fontId="26" numFmtId="1000" quotePrefix="false">
      <alignment horizontal="center" vertical="top" wrapText="true"/>
    </xf>
    <xf applyAlignment="true" applyBorder="true" applyFill="true" applyFont="true" applyNumberFormat="true" borderId="17" fillId="5" fontId="26" numFmtId="1000" quotePrefix="false">
      <alignment horizontal="center" vertical="top" wrapText="true"/>
    </xf>
    <xf applyAlignment="true" applyBorder="true" applyFill="true" applyFont="true" applyNumberFormat="true" borderId="11" fillId="9" fontId="26" numFmtId="1001" quotePrefix="false">
      <alignment horizontal="center" vertical="center" wrapText="true"/>
    </xf>
    <xf applyAlignment="true" applyBorder="true" applyFill="true" applyFont="true" applyNumberFormat="true" borderId="8" fillId="9" fontId="39" numFmtId="1000" quotePrefix="false">
      <alignment horizontal="center" vertical="center" wrapText="true"/>
    </xf>
    <xf applyAlignment="true" applyBorder="true" applyFill="true" applyFont="true" applyNumberFormat="true" borderId="11" fillId="9" fontId="39" numFmtId="1000" quotePrefix="false">
      <alignment vertical="top" wrapText="true"/>
    </xf>
    <xf applyAlignment="true" applyBorder="true" applyFill="true" applyFont="true" applyNumberFormat="true" borderId="11" fillId="9" fontId="26" numFmtId="1000" quotePrefix="false">
      <alignment horizontal="center" vertical="top" wrapText="true"/>
    </xf>
    <xf applyAlignment="true" applyBorder="true" applyFill="true" applyFont="true" applyNumberFormat="true" borderId="11" fillId="9" fontId="26" numFmtId="1000" quotePrefix="false">
      <alignment vertical="top" wrapText="true"/>
    </xf>
    <xf applyAlignment="true" applyBorder="true" applyFill="true" applyFont="true" applyNumberFormat="true" borderId="17" fillId="9" fontId="26" numFmtId="1000" quotePrefix="false">
      <alignment horizontal="center" vertical="top" wrapText="true"/>
    </xf>
    <xf applyAlignment="true" applyBorder="true" applyFont="true" applyNumberFormat="true" borderId="13" fillId="0" fontId="1" numFmtId="1000" quotePrefix="false">
      <alignment horizontal="center" vertical="center"/>
    </xf>
    <xf applyBorder="true" applyFont="true" applyNumberFormat="true" borderId="19" fillId="0" fontId="11" numFmtId="1000" quotePrefix="false"/>
    <xf applyAlignment="true" applyBorder="true" applyFont="true" applyNumberFormat="true" borderId="5" fillId="0" fontId="11" numFmtId="1000" quotePrefix="false">
      <alignment horizontal="center" vertical="center" wrapText="true"/>
    </xf>
    <xf applyAlignment="true" applyBorder="true" applyFont="true" applyNumberFormat="true" borderId="11" fillId="0" fontId="40" numFmtId="1000" quotePrefix="false">
      <alignment vertical="top" wrapText="true"/>
    </xf>
    <xf applyAlignment="true" applyBorder="true" applyFill="true" applyFont="true" applyNumberFormat="true" borderId="11" fillId="3" fontId="41" numFmtId="1000" quotePrefix="false">
      <alignment horizontal="center" vertical="top" wrapText="true"/>
    </xf>
    <xf applyAlignment="true" applyBorder="true" applyFill="true" applyFont="true" applyNumberFormat="true" borderId="11" fillId="2" fontId="38" numFmtId="1000" quotePrefix="false">
      <alignment wrapText="true"/>
    </xf>
    <xf applyAlignment="true" applyBorder="true" applyFont="true" applyNumberFormat="true" borderId="11" fillId="0" fontId="42" numFmtId="1000" quotePrefix="false">
      <alignment horizontal="right" wrapText="true"/>
    </xf>
    <xf applyAlignment="true" applyBorder="true" applyFont="true" applyNumberFormat="true" borderId="11" fillId="0" fontId="27" numFmtId="1000" quotePrefix="false">
      <alignment horizontal="center" wrapText="true"/>
    </xf>
    <xf applyAlignment="true" applyBorder="true" applyFill="true" applyFont="true" applyNumberFormat="true" borderId="11" fillId="10" fontId="43" numFmtId="1000" quotePrefix="false">
      <alignment horizontal="center" wrapText="true"/>
    </xf>
    <xf applyAlignment="true" applyBorder="true" applyFill="true" applyFont="true" applyNumberFormat="true" borderId="11" fillId="10" fontId="44" numFmtId="1000" quotePrefix="false">
      <alignment horizontal="center" wrapText="true"/>
    </xf>
    <xf applyAlignment="true" applyBorder="true" applyFont="true" applyNumberFormat="true" borderId="11" fillId="0" fontId="40" numFmtId="1000" quotePrefix="false">
      <alignment wrapText="true"/>
    </xf>
    <xf applyAlignment="true" applyBorder="true" applyFill="true" applyFont="true" applyNumberFormat="true" borderId="11" fillId="3" fontId="45" numFmtId="1000" quotePrefix="false">
      <alignment horizontal="center" wrapText="true"/>
    </xf>
    <xf applyAlignment="true" applyBorder="true" applyFill="true" applyFont="true" applyNumberFormat="true" borderId="11" fillId="3" fontId="4" numFmtId="1000" quotePrefix="false">
      <alignment wrapText="true"/>
    </xf>
    <xf applyAlignment="true" applyBorder="true" applyFill="true" applyFont="true" applyNumberFormat="true" borderId="11" fillId="3" fontId="4" numFmtId="1000" quotePrefix="false">
      <alignment horizontal="center" wrapText="true"/>
    </xf>
    <xf applyAlignment="true" applyBorder="true" applyFill="true" applyFont="true" applyNumberFormat="true" borderId="11" fillId="3" fontId="4" numFmtId="1001" quotePrefix="false">
      <alignment horizontal="center" wrapText="true"/>
    </xf>
    <xf applyAlignment="true" applyBorder="true" applyFill="true" applyFont="true" applyNumberFormat="true" borderId="8" fillId="2" fontId="39" numFmtId="1000" quotePrefix="false">
      <alignment horizontal="center" vertical="center" wrapText="true"/>
    </xf>
    <xf applyAlignment="true" applyBorder="true" applyFill="true" applyFont="true" applyNumberFormat="true" borderId="11" fillId="2" fontId="8" numFmtId="1000" quotePrefix="false">
      <alignment wrapText="true"/>
    </xf>
    <xf applyAlignment="true" applyBorder="true" applyFill="true" applyFont="true" applyNumberFormat="true" borderId="11" fillId="10" fontId="43" numFmtId="1001" quotePrefix="false">
      <alignment horizontal="center" wrapText="true"/>
    </xf>
    <xf applyAlignment="true" applyBorder="true" applyFont="true" applyNumberFormat="true" borderId="11" fillId="0" fontId="27" numFmtId="1000" quotePrefix="false">
      <alignment wrapText="true"/>
    </xf>
    <xf applyAlignment="true" applyBorder="true" applyFont="true" applyNumberFormat="true" borderId="6" fillId="0" fontId="27" numFmtId="1000" quotePrefix="false">
      <alignment horizontal="center" wrapText="true"/>
    </xf>
    <xf applyAlignment="true" applyBorder="true" applyFill="true" applyFont="true" applyNumberFormat="true" borderId="17" fillId="2" fontId="33" numFmtId="1000" quotePrefix="false">
      <alignment horizontal="center" wrapText="true"/>
    </xf>
    <xf applyAlignment="true" applyBorder="true" applyFill="true" applyFont="true" applyNumberFormat="true" borderId="16" fillId="2" fontId="8" numFmtId="1000" quotePrefix="false">
      <alignment horizontal="center"/>
    </xf>
    <xf applyAlignment="true" applyBorder="true" applyFont="true" applyNumberFormat="true" borderId="8" fillId="0" fontId="8" numFmtId="1000" quotePrefix="false">
      <alignment horizontal="center" vertical="center" wrapText="true"/>
    </xf>
    <xf applyAlignment="true" applyBorder="true" applyFont="true" applyNumberFormat="true" borderId="11" fillId="0" fontId="33" numFmtId="1000" quotePrefix="false">
      <alignment horizontal="right" wrapText="true"/>
    </xf>
    <xf applyAlignment="true" applyBorder="true" applyFont="true" applyNumberFormat="true" borderId="11" fillId="0" fontId="33" numFmtId="1000" quotePrefix="false">
      <alignment horizontal="center" wrapText="true"/>
    </xf>
    <xf applyAlignment="true" applyBorder="true" applyFill="true" applyFont="true" applyNumberFormat="true" borderId="11" fillId="10" fontId="33" numFmtId="1001" quotePrefix="false">
      <alignment horizontal="center" wrapText="true"/>
    </xf>
    <xf applyAlignment="true" applyBorder="true" applyFill="true" applyFont="true" applyNumberFormat="true" borderId="11" fillId="10" fontId="34" numFmtId="1001" quotePrefix="false">
      <alignment horizontal="center" wrapText="true"/>
    </xf>
    <xf applyAlignment="true" applyBorder="true" applyFont="true" applyNumberFormat="true" borderId="11" fillId="0" fontId="46" numFmtId="1000" quotePrefix="false">
      <alignment wrapText="true"/>
    </xf>
    <xf applyAlignment="true" applyBorder="true" applyFill="true" applyFont="true" applyNumberFormat="true" borderId="11" fillId="3" fontId="34" numFmtId="1000" quotePrefix="false">
      <alignment horizontal="center" wrapText="true"/>
    </xf>
    <xf applyAlignment="true" applyBorder="true" applyFont="true" applyNumberFormat="true" borderId="11" fillId="0" fontId="47" numFmtId="1000" quotePrefix="false">
      <alignment horizontal="right" wrapText="true"/>
    </xf>
    <xf applyAlignment="true" applyBorder="true" applyFill="true" applyFont="true" applyNumberFormat="true" borderId="11" fillId="10" fontId="48" numFmtId="1001" quotePrefix="false">
      <alignment horizontal="center" wrapText="true"/>
    </xf>
    <xf applyAlignment="true" applyBorder="true" applyFill="true" applyFont="true" applyNumberFormat="true" borderId="11" fillId="10" fontId="33" numFmtId="1000" quotePrefix="false">
      <alignment horizontal="center" wrapText="true"/>
    </xf>
    <xf applyAlignment="true" applyBorder="true" applyFill="true" applyFont="true" applyNumberFormat="true" borderId="11" fillId="10" fontId="48" numFmtId="1000" quotePrefix="false">
      <alignment horizontal="center" wrapText="true"/>
    </xf>
    <xf applyAlignment="true" applyBorder="true" applyFill="true" applyFont="true" applyNumberFormat="true" borderId="11" fillId="10" fontId="34" numFmtId="1000" quotePrefix="false">
      <alignment horizontal="center" wrapText="true"/>
    </xf>
    <xf applyAlignment="true" applyBorder="true" applyFill="true" applyFont="true" applyNumberFormat="true" borderId="11" fillId="2" fontId="26" numFmtId="1000" quotePrefix="false">
      <alignment vertical="top" wrapText="true"/>
    </xf>
    <xf applyAlignment="true" applyBorder="true" applyFill="true" applyFont="true" applyNumberFormat="true" borderId="11" fillId="2" fontId="26" numFmtId="1000" quotePrefix="false">
      <alignment horizontal="center" vertical="top" wrapText="true"/>
    </xf>
    <xf applyAlignment="true" applyBorder="true" applyFill="true" applyFont="true" applyNumberFormat="true" borderId="11" fillId="2" fontId="26" numFmtId="1001" quotePrefix="false">
      <alignment horizontal="center" vertical="top" wrapText="true"/>
    </xf>
    <xf applyAlignment="true" applyBorder="true" applyFont="true" applyNumberFormat="true" borderId="11" fillId="0" fontId="33" numFmtId="1000" quotePrefix="false">
      <alignment horizontal="right" vertical="top" wrapText="true"/>
    </xf>
    <xf applyAlignment="true" applyBorder="true" applyFont="true" applyNumberFormat="true" borderId="11" fillId="0" fontId="33" numFmtId="1000" quotePrefix="false">
      <alignment horizontal="center" vertical="top" wrapText="true"/>
    </xf>
    <xf applyAlignment="true" applyBorder="true" applyFill="true" applyFont="true" applyNumberFormat="true" borderId="11" fillId="10" fontId="33" numFmtId="1000" quotePrefix="false">
      <alignment horizontal="center" vertical="center" wrapText="true"/>
    </xf>
    <xf applyAlignment="true" applyBorder="true" applyFill="true" applyFont="true" applyNumberFormat="true" borderId="11" fillId="10" fontId="33" numFmtId="1001" quotePrefix="false">
      <alignment horizontal="center" vertical="center" wrapText="true"/>
    </xf>
    <xf applyAlignment="true" applyBorder="true" applyFont="true" applyNumberFormat="true" borderId="16" fillId="0" fontId="8" numFmtId="1000" quotePrefix="false">
      <alignment horizontal="center" vertical="center" wrapText="true"/>
    </xf>
    <xf applyAlignment="true" applyBorder="true" applyFont="true" applyNumberFormat="true" borderId="26" fillId="0" fontId="49" numFmtId="1000" quotePrefix="false">
      <alignment horizontal="right" vertical="top" wrapText="true"/>
    </xf>
    <xf applyAlignment="true" applyBorder="true" applyFont="true" applyNumberFormat="true" borderId="26" fillId="0" fontId="33" numFmtId="1000" quotePrefix="false">
      <alignment horizontal="center" vertical="top" wrapText="true"/>
    </xf>
    <xf applyAlignment="true" applyBorder="true" applyFill="true" applyFont="true" applyNumberFormat="true" borderId="26" fillId="7" fontId="21" numFmtId="1001" quotePrefix="false">
      <alignment horizontal="center" vertical="center" wrapText="true"/>
    </xf>
    <xf applyAlignment="true" applyFont="true" applyNumberFormat="true" borderId="0" fillId="0" fontId="11" numFmtId="1000" quotePrefix="false">
      <alignment horizontal="center" vertical="center" wrapText="true"/>
    </xf>
    <xf applyAlignment="true" applyFont="true" applyNumberFormat="true" borderId="0" fillId="0" fontId="27" numFmtId="1000" quotePrefix="false">
      <alignment horizontal="right" vertical="top" wrapText="true"/>
    </xf>
    <xf applyAlignment="true" applyFont="true" applyNumberFormat="true" borderId="0" fillId="0" fontId="27" numFmtId="1000" quotePrefix="false">
      <alignment horizontal="center" vertical="top" wrapText="true"/>
    </xf>
    <xf applyAlignment="true" applyFill="true" applyFont="true" applyNumberFormat="true" borderId="0" fillId="15" fontId="27" numFmtId="1000" quotePrefix="false">
      <alignment horizontal="center" vertical="top" wrapText="true"/>
    </xf>
    <xf applyAlignment="true" applyFill="true" applyFont="true" applyNumberFormat="true" borderId="0" fillId="10" fontId="50" numFmtId="1000" quotePrefix="false">
      <alignment horizontal="center" vertical="top" wrapText="true"/>
    </xf>
    <xf applyAlignment="true" applyFill="true" applyFont="true" applyNumberFormat="true" borderId="0" fillId="7" fontId="11" numFmtId="1000" quotePrefix="false">
      <alignment horizontal="center" vertical="center" wrapText="true"/>
    </xf>
    <xf applyAlignment="true" applyFill="true" applyFont="true" applyNumberFormat="true" borderId="0" fillId="7" fontId="51" numFmtId="1000" quotePrefix="false">
      <alignment horizontal="right" vertical="top" wrapText="true"/>
    </xf>
    <xf applyAlignment="true" applyFill="true" applyFont="true" applyNumberFormat="true" borderId="0" fillId="7" fontId="27" numFmtId="1000" quotePrefix="false">
      <alignment horizontal="center" vertical="top" wrapText="true"/>
    </xf>
    <xf applyAlignment="true" applyFill="true" applyFont="true" applyNumberFormat="true" borderId="0" fillId="7" fontId="50" numFmtId="1000" quotePrefix="false">
      <alignment horizontal="center" vertical="top" wrapText="true"/>
    </xf>
    <xf applyAlignment="true" applyBorder="true" applyFill="true" applyFont="true" applyNumberFormat="true" borderId="8" fillId="7" fontId="4" numFmtId="1000" quotePrefix="false">
      <alignment horizontal="center" vertical="center" wrapText="true"/>
    </xf>
    <xf applyAlignment="true" applyBorder="true" applyFill="true" applyFont="true" applyNumberFormat="true" borderId="11" fillId="7" fontId="4" numFmtId="1000" quotePrefix="false">
      <alignment wrapText="true"/>
    </xf>
    <xf applyAlignment="true" applyBorder="true" applyFill="true" applyFont="true" applyNumberFormat="true" borderId="11" fillId="7" fontId="4" numFmtId="1000" quotePrefix="false">
      <alignment horizontal="center" vertical="top" wrapText="true"/>
    </xf>
    <xf applyAlignment="true" applyBorder="true" applyFill="true" applyFont="true" applyNumberFormat="true" borderId="11" fillId="7" fontId="4" numFmtId="1001" quotePrefix="false">
      <alignment horizontal="center" vertical="top" wrapText="true"/>
    </xf>
    <xf applyAlignment="true" applyBorder="true" applyFill="true" applyFont="true" applyNumberFormat="true" borderId="11" fillId="6" fontId="26" numFmtId="1000" quotePrefix="false">
      <alignment horizontal="center" vertical="center" wrapText="true"/>
    </xf>
    <xf applyAlignment="true" applyBorder="true" applyFill="true" applyFont="true" applyNumberFormat="true" borderId="11" fillId="6" fontId="33" numFmtId="1001" quotePrefix="false">
      <alignment horizontal="center" vertical="top" wrapText="true"/>
    </xf>
    <xf applyAlignment="true" applyBorder="true" applyFill="true" applyFont="true" applyNumberFormat="true" borderId="11" fillId="6" fontId="34" numFmtId="1001" quotePrefix="false">
      <alignment horizontal="center" vertical="top" wrapText="true"/>
    </xf>
    <xf applyBorder="true" applyFont="true" applyNumberFormat="true" borderId="18" fillId="0" fontId="4" numFmtId="1000" quotePrefix="false"/>
    <xf applyBorder="true" applyFont="true" applyNumberFormat="true" borderId="19" fillId="0" fontId="4" numFmtId="1000" quotePrefix="false"/>
    <xf applyBorder="true" applyFont="true" applyNumberFormat="true" borderId="20" fillId="0" fontId="4" numFmtId="1000" quotePrefix="false"/>
    <xf applyAlignment="true" applyBorder="true" applyFont="true" applyNumberFormat="true" borderId="5" fillId="0" fontId="4" numFmtId="1000" quotePrefix="false">
      <alignment horizontal="center" vertical="center" wrapText="true"/>
    </xf>
    <xf applyAlignment="true" applyFont="true" applyNumberFormat="true" borderId="0" fillId="0" fontId="4" numFmtId="1000" quotePrefix="false">
      <alignment vertical="top" wrapText="true"/>
    </xf>
    <xf applyAlignment="true" applyBorder="true" applyFont="true" applyNumberFormat="true" borderId="21" fillId="0" fontId="4" numFmtId="1000" quotePrefix="false">
      <alignment horizontal="center" vertical="top" wrapText="true"/>
    </xf>
    <xf applyAlignment="true" applyBorder="true" applyFont="true" applyNumberFormat="true" borderId="22" fillId="0" fontId="4" numFmtId="1000" quotePrefix="false">
      <alignment horizontal="center" vertical="top" wrapText="true"/>
    </xf>
    <xf applyAlignment="true" applyBorder="true" applyFont="true" applyNumberFormat="true" borderId="23" fillId="0" fontId="4" numFmtId="1000" quotePrefix="false">
      <alignment horizontal="center" vertical="top" wrapText="true"/>
    </xf>
    <xf applyAlignment="true" applyBorder="true" applyFont="true" applyNumberFormat="true" borderId="24" fillId="0" fontId="4" numFmtId="1000" quotePrefix="false">
      <alignment horizontal="center" vertical="top" wrapText="true"/>
    </xf>
    <xf applyAlignment="true" applyBorder="true" applyFont="true" applyNumberFormat="true" borderId="25" fillId="0" fontId="4" numFmtId="1000" quotePrefix="false">
      <alignment horizontal="center" vertical="top" wrapText="true"/>
    </xf>
    <xf applyAlignment="true" applyBorder="true" applyFill="true" applyFont="true" applyNumberFormat="true" borderId="11" fillId="15" fontId="26" numFmtId="1001" quotePrefix="false">
      <alignment horizontal="center" wrapText="true"/>
    </xf>
    <xf applyAlignment="true" applyBorder="true" applyFont="true" applyNumberFormat="true" borderId="11" fillId="0" fontId="26" numFmtId="1001" quotePrefix="false">
      <alignment wrapText="true"/>
    </xf>
    <xf applyAlignment="true" applyBorder="true" applyFill="true" applyFont="true" applyNumberFormat="true" borderId="12" fillId="2" fontId="4" numFmtId="1000" quotePrefix="false">
      <alignment horizontal="center" wrapText="true"/>
    </xf>
    <xf applyAlignment="true" applyBorder="true" applyFill="true" applyFont="true" applyNumberFormat="true" borderId="5" fillId="2" fontId="26" numFmtId="1000" quotePrefix="false">
      <alignment horizontal="center" vertical="center" wrapText="true"/>
    </xf>
    <xf applyAlignment="true" applyBorder="true" applyFill="true" applyFont="true" applyNumberFormat="true" borderId="16" fillId="2" fontId="1" numFmtId="1000" quotePrefix="false">
      <alignment horizontal="center" vertical="center"/>
    </xf>
    <xf applyAlignment="true" applyBorder="true" applyFill="true" applyFont="true" applyNumberFormat="true" borderId="11" fillId="7" fontId="31" numFmtId="1000" quotePrefix="false">
      <alignment horizontal="right" vertical="top" wrapText="true"/>
    </xf>
    <xf applyAlignment="true" applyBorder="true" applyFill="true" applyFont="true" applyNumberFormat="true" borderId="11" fillId="7" fontId="26" numFmtId="1000" quotePrefix="false">
      <alignment horizontal="center" vertical="top" wrapText="true"/>
    </xf>
    <xf applyAlignment="true" applyBorder="true" applyFill="true" applyFont="true" applyNumberFormat="true" borderId="11" fillId="6" fontId="4" numFmtId="1001" quotePrefix="false">
      <alignment horizontal="center" vertical="center" wrapText="true"/>
    </xf>
    <xf applyAlignment="true" applyBorder="true" applyFill="true" applyFont="true" applyNumberFormat="true" borderId="11" fillId="6" fontId="4" numFmtId="1000" quotePrefix="false">
      <alignment horizontal="center" vertical="top" wrapText="true"/>
    </xf>
    <xf applyAlignment="true" applyBorder="true" applyFill="true" applyFont="true" applyNumberFormat="true" borderId="11" fillId="6" fontId="4" numFmtId="1001" quotePrefix="false">
      <alignment horizontal="center" vertical="top" wrapText="true"/>
    </xf>
    <xf applyAlignment="true" applyBorder="true" applyFill="true" applyFont="true" applyNumberFormat="true" borderId="11" fillId="16" fontId="4" numFmtId="1000" quotePrefix="false">
      <alignment wrapText="true"/>
    </xf>
    <xf applyAlignment="true" applyBorder="true" applyFill="true" applyFont="true" applyNumberFormat="true" borderId="8" fillId="17" fontId="26" numFmtId="1000" quotePrefix="false">
      <alignment horizontal="center" vertical="center" wrapText="true"/>
    </xf>
    <xf applyAlignment="true" applyBorder="true" applyFill="true" applyFont="true" applyNumberFormat="true" borderId="11" fillId="17" fontId="26" numFmtId="1000" quotePrefix="false">
      <alignment vertical="top" wrapText="true"/>
    </xf>
    <xf applyAlignment="true" applyBorder="true" applyFill="true" applyFont="true" applyNumberFormat="true" borderId="11" fillId="17" fontId="26" numFmtId="1000" quotePrefix="false">
      <alignment horizontal="center" wrapText="true"/>
    </xf>
    <xf applyAlignment="true" applyBorder="true" applyFill="true" applyFont="true" applyNumberFormat="true" borderId="11" fillId="17" fontId="26" numFmtId="1001" quotePrefix="false">
      <alignment horizontal="center" wrapText="true"/>
    </xf>
    <xf applyAlignment="true" applyBorder="true" applyFill="true" applyFont="true" applyNumberFormat="true" borderId="11" fillId="17" fontId="26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11" fillId="0" fontId="25" numFmtId="1000" quotePrefix="false">
      <alignment horizontal="right" wrapText="true"/>
    </xf>
    <xf applyAlignment="true" applyBorder="true" applyFont="true" applyNumberFormat="true" borderId="11" fillId="0" fontId="4" numFmtId="1000" quotePrefix="false">
      <alignment horizontal="center" wrapText="true"/>
    </xf>
    <xf applyAlignment="true" applyBorder="true" applyFill="true" applyFont="true" applyNumberFormat="true" borderId="11" fillId="15" fontId="4" numFmtId="1001" quotePrefix="false">
      <alignment horizontal="center" wrapText="true"/>
    </xf>
    <xf applyAlignment="true" applyBorder="true" applyFont="true" applyNumberFormat="true" borderId="11" fillId="0" fontId="29" numFmtId="1000" quotePrefix="false">
      <alignment wrapText="true"/>
    </xf>
    <xf applyAlignment="true" applyBorder="true" applyFont="true" applyNumberFormat="true" borderId="11" fillId="0" fontId="4" numFmtId="1001" quotePrefix="false">
      <alignment horizontal="center" wrapText="true"/>
    </xf>
    <xf applyAlignment="true" applyBorder="true" applyFill="true" applyFont="true" applyNumberFormat="true" borderId="11" fillId="2" fontId="32" numFmtId="1000" quotePrefix="false">
      <alignment horizontal="center" wrapText="true"/>
    </xf>
    <xf applyAlignment="true" applyBorder="true" applyFill="true" applyFont="true" applyNumberFormat="true" borderId="11" fillId="15" fontId="25" numFmtId="1001" quotePrefix="false">
      <alignment horizontal="center" wrapText="true"/>
    </xf>
    <xf applyAlignment="true" applyBorder="true" applyFont="true" applyNumberFormat="true" borderId="11" fillId="0" fontId="4" numFmtId="1001" quotePrefix="false">
      <alignment wrapText="true"/>
    </xf>
    <xf applyAlignment="true" applyBorder="true" applyFill="true" applyFont="true" applyNumberFormat="true" borderId="8" fillId="2" fontId="4" numFmtId="1003" quotePrefix="false">
      <alignment horizontal="center" vertical="center" wrapText="true"/>
    </xf>
    <xf applyAlignment="true" applyBorder="true" applyFont="true" applyNumberFormat="true" borderId="11" fillId="0" fontId="4" numFmtId="1000" quotePrefix="false">
      <alignment horizontal="right" wrapText="true"/>
    </xf>
    <xf applyAlignment="true" applyBorder="true" applyFill="true" applyFont="true" applyNumberFormat="true" borderId="11" fillId="15" fontId="4" numFmtId="1001" quotePrefix="false">
      <alignment wrapText="true"/>
    </xf>
    <xf applyAlignment="true" applyBorder="true" applyFont="true" applyNumberFormat="true" borderId="11" fillId="0" fontId="4" numFmtId="1000" quotePrefix="false">
      <alignment horizontal="right" vertical="top" wrapText="true"/>
    </xf>
    <xf applyAlignment="true" applyBorder="true" applyFill="true" applyFont="true" applyNumberFormat="true" borderId="11" fillId="15" fontId="4" numFmtId="1001" quotePrefix="false">
      <alignment horizontal="center" vertical="top" wrapText="true"/>
    </xf>
    <xf applyAlignment="true" applyBorder="true" applyFill="true" applyFont="true" applyNumberFormat="true" borderId="11" fillId="7" fontId="29" numFmtId="1000" quotePrefix="false">
      <alignment horizontal="right" vertical="top" wrapText="true"/>
    </xf>
    <xf applyAlignment="true" applyBorder="true" applyFill="true" applyFont="true" applyNumberFormat="true" borderId="11" fillId="7" fontId="25" numFmtId="1001" quotePrefix="false">
      <alignment horizontal="center" vertical="top" wrapText="true"/>
    </xf>
    <xf applyAlignment="true" applyBorder="true" applyFill="true" applyFont="true" applyNumberFormat="true" borderId="8" fillId="18" fontId="4" numFmtId="1000" quotePrefix="false">
      <alignment horizontal="center" vertical="center" wrapText="true"/>
    </xf>
    <xf applyAlignment="true" applyBorder="true" applyFill="true" applyFont="true" applyNumberFormat="true" borderId="11" fillId="18" fontId="4" numFmtId="1000" quotePrefix="false">
      <alignment wrapText="true"/>
    </xf>
    <xf applyAlignment="true" applyBorder="true" applyFill="true" applyFont="true" applyNumberFormat="true" borderId="11" fillId="18" fontId="4" numFmtId="1000" quotePrefix="false">
      <alignment horizontal="center" vertical="top" wrapText="true"/>
    </xf>
    <xf applyAlignment="true" applyBorder="true" applyFill="true" applyFont="true" applyNumberFormat="true" borderId="11" fillId="18" fontId="4" numFmtId="1001" quotePrefix="false">
      <alignment horizontal="center" vertical="top" wrapText="true"/>
    </xf>
    <xf applyAlignment="true" applyBorder="true" applyFill="true" applyFont="true" applyNumberFormat="true" borderId="11" fillId="6" fontId="4" numFmtId="1000" quotePrefix="false">
      <alignment horizontal="center" vertical="center" wrapText="true"/>
    </xf>
    <xf applyAlignment="true" applyBorder="true" applyFill="true" applyFont="true" applyNumberFormat="true" borderId="12" fillId="6" fontId="4" numFmtId="1000" quotePrefix="false">
      <alignment horizontal="center" vertical="center" wrapText="true"/>
    </xf>
    <xf applyAlignment="true" applyBorder="true" applyFill="true" applyFont="true" applyNumberFormat="true" borderId="11" fillId="2" fontId="4" numFmtId="1000" quotePrefix="false">
      <alignment horizontal="center" vertical="center" wrapText="true"/>
    </xf>
    <xf applyAlignment="true" applyBorder="true" applyFill="true" applyFont="true" applyNumberFormat="true" borderId="12" fillId="2" fontId="4" numFmtId="1000" quotePrefix="false">
      <alignment horizontal="center" vertical="center" wrapText="true"/>
    </xf>
    <xf applyAlignment="true" applyBorder="true" applyFill="true" applyFont="true" applyNumberFormat="true" borderId="8" fillId="6" fontId="39" numFmtId="1000" quotePrefix="false">
      <alignment horizontal="center" vertical="center" wrapText="true"/>
    </xf>
    <xf applyAlignment="true" applyBorder="true" applyFill="true" applyFont="true" applyNumberFormat="true" borderId="11" fillId="15" fontId="26" numFmtId="1001" quotePrefix="false">
      <alignment wrapText="true"/>
    </xf>
    <xf applyAlignment="true" applyBorder="true" applyFill="true" applyFont="true" applyNumberFormat="true" borderId="17" fillId="6" fontId="33" numFmtId="1000" quotePrefix="false">
      <alignment horizontal="center" wrapText="true"/>
    </xf>
    <xf applyAlignment="true" applyBorder="true" applyFill="true" applyFont="true" applyNumberFormat="true" borderId="11" fillId="15" fontId="26" numFmtId="1001" quotePrefix="false">
      <alignment horizontal="center" vertical="top" wrapText="true"/>
    </xf>
    <xf applyAlignment="true" applyBorder="true" applyFill="true" applyFont="true" applyNumberFormat="true" borderId="16" fillId="14" fontId="35" numFmtId="1000" quotePrefix="false">
      <alignment horizontal="center" vertical="center" wrapText="true"/>
    </xf>
    <xf applyAlignment="true" applyBorder="true" applyFont="true" applyNumberFormat="true" borderId="26" fillId="0" fontId="31" numFmtId="1000" quotePrefix="false">
      <alignment horizontal="right" vertical="top" wrapText="true"/>
    </xf>
    <xf applyAlignment="true" applyBorder="true" applyFont="true" applyNumberFormat="true" borderId="26" fillId="0" fontId="26" numFmtId="1000" quotePrefix="false">
      <alignment horizontal="center" vertical="top" wrapText="true"/>
    </xf>
    <xf applyAlignment="true" applyBorder="true" applyFont="true" applyNumberFormat="true" borderId="26" fillId="0" fontId="30" numFmtId="1001" quotePrefix="false">
      <alignment horizontal="center" vertical="top" wrapText="true"/>
    </xf>
    <xf applyAlignment="true" applyFill="true" applyFont="true" applyNumberFormat="true" borderId="0" fillId="14" fontId="52" numFmtId="1000" quotePrefix="false">
      <alignment horizontal="center" vertical="center" wrapText="true"/>
    </xf>
    <xf applyAlignment="true" applyFont="true" applyNumberFormat="true" borderId="0" fillId="0" fontId="49" numFmtId="1000" quotePrefix="false">
      <alignment horizontal="right" vertical="top" wrapText="true"/>
    </xf>
    <xf applyAlignment="true" applyFont="true" applyNumberFormat="true" borderId="0" fillId="0" fontId="33" numFmtId="1000" quotePrefix="false">
      <alignment horizontal="center" vertical="top" wrapText="true"/>
    </xf>
    <xf applyAlignment="true" applyFont="true" applyNumberFormat="true" borderId="0" fillId="0" fontId="33" numFmtId="1001" quotePrefix="false">
      <alignment horizontal="center" vertical="top" wrapText="true"/>
    </xf>
    <xf applyAlignment="true" applyBorder="true" applyFill="true" applyFont="true" applyNumberFormat="true" borderId="5" fillId="6" fontId="4" numFmtId="1000" quotePrefix="false">
      <alignment horizontal="center" vertical="center" wrapText="true"/>
    </xf>
    <xf applyAlignment="true" applyBorder="true" applyFill="true" applyFont="true" applyNumberFormat="true" borderId="6" fillId="6" fontId="4" numFmtId="1000" quotePrefix="false">
      <alignment wrapText="true"/>
    </xf>
    <xf applyAlignment="true" applyBorder="true" applyFill="true" applyFont="true" applyNumberFormat="true" borderId="6" fillId="6" fontId="4" numFmtId="1000" quotePrefix="false">
      <alignment horizontal="center" vertical="center" wrapText="true"/>
    </xf>
    <xf applyAlignment="true" applyBorder="true" applyFill="true" applyFont="true" applyNumberFormat="true" borderId="6" fillId="6" fontId="4" numFmtId="1001" quotePrefix="false">
      <alignment horizontal="center" vertical="center" wrapText="true"/>
    </xf>
    <xf applyAlignment="true" applyFill="true" applyFont="true" applyNumberFormat="true" borderId="0" fillId="6" fontId="26" numFmtId="1000" quotePrefix="false">
      <alignment horizontal="center" vertical="center" wrapText="true"/>
    </xf>
    <xf applyAlignment="true" applyFill="true" applyFont="true" applyNumberFormat="true" borderId="0" fillId="6" fontId="4" numFmtId="1000" quotePrefix="false">
      <alignment horizontal="center" vertical="center" wrapText="true"/>
    </xf>
    <xf applyAlignment="true" applyFill="true" applyFont="true" applyNumberFormat="true" borderId="0" fillId="6" fontId="4" numFmtId="1000" quotePrefix="false">
      <alignment wrapText="true"/>
    </xf>
    <xf applyAlignment="true" applyFill="true" applyFont="true" applyNumberFormat="true" borderId="0" fillId="6" fontId="4" numFmtId="1001" quotePrefix="false">
      <alignment horizontal="center" vertical="center" wrapText="true"/>
    </xf>
    <xf applyAlignment="true" applyFill="true" applyFont="true" applyNumberFormat="true" borderId="0" fillId="5" fontId="26" numFmtId="1000" quotePrefix="false">
      <alignment horizontal="center" vertical="center" wrapText="true"/>
    </xf>
    <xf applyAlignment="true" applyFill="true" applyFont="true" applyNumberFormat="true" borderId="0" fillId="5" fontId="26" numFmtId="1000" quotePrefix="false">
      <alignment wrapText="true"/>
    </xf>
    <xf applyAlignment="true" applyFill="true" applyFont="true" applyNumberFormat="true" borderId="0" fillId="5" fontId="26" numFmtId="1000" quotePrefix="false">
      <alignment horizontal="center" wrapText="true"/>
    </xf>
    <xf applyAlignment="true" applyFill="true" applyFont="true" applyNumberFormat="true" borderId="0" fillId="5" fontId="26" numFmtId="1001" quotePrefix="false">
      <alignment horizontal="center" wrapText="true"/>
    </xf>
    <xf applyAlignment="true" applyFill="true" applyFont="true" applyNumberFormat="true" borderId="0" fillId="5" fontId="26" numFmtId="1001" quotePrefix="false">
      <alignment horizontal="center" vertical="top" wrapText="true"/>
    </xf>
    <xf applyAlignment="true" applyFill="true" applyFont="true" applyNumberFormat="true" borderId="0" fillId="6" fontId="26" numFmtId="1000" quotePrefix="false">
      <alignment horizontal="center" vertical="top" wrapText="true"/>
    </xf>
    <xf applyAlignment="true" applyFill="true" applyFont="true" applyNumberFormat="true" borderId="0" fillId="6" fontId="8" numFmtId="1000" quotePrefix="false">
      <alignment horizontal="center" vertical="center" wrapText="true"/>
    </xf>
    <xf applyAlignment="true" applyFill="true" applyFont="true" applyNumberFormat="true" borderId="0" fillId="6" fontId="43" numFmtId="1000" quotePrefix="false">
      <alignment wrapText="true"/>
    </xf>
    <xf applyAlignment="true" applyFill="true" applyFont="true" applyNumberFormat="true" borderId="0" fillId="6" fontId="33" numFmtId="1000" quotePrefix="false">
      <alignment horizontal="center" wrapText="true"/>
    </xf>
    <xf applyAlignment="true" applyFill="true" applyFont="true" applyNumberFormat="true" borderId="0" fillId="6" fontId="33" numFmtId="1000" quotePrefix="false">
      <alignment horizontal="center" vertical="center" wrapText="true"/>
    </xf>
    <xf applyAlignment="true" applyFill="true" applyFont="true" applyNumberFormat="true" borderId="0" fillId="6" fontId="33" numFmtId="1001" quotePrefix="false">
      <alignment horizontal="center" vertical="center" wrapText="true"/>
    </xf>
    <xf applyAlignment="true" applyFill="true" applyFont="true" applyNumberFormat="true" borderId="0" fillId="6" fontId="34" numFmtId="1000" quotePrefix="false">
      <alignment horizontal="center" vertical="center" wrapText="true"/>
    </xf>
    <xf applyAlignment="true" applyFill="true" applyFont="true" applyNumberFormat="true" borderId="0" fillId="5" fontId="26" numFmtId="1001" quotePrefix="false">
      <alignment horizontal="center" vertical="center" wrapText="true"/>
    </xf>
    <xf applyAlignment="true" applyFill="true" applyFont="true" applyNumberFormat="true" borderId="0" fillId="5" fontId="8" numFmtId="1000" quotePrefix="false">
      <alignment horizontal="center" vertical="center" wrapText="true"/>
    </xf>
    <xf applyAlignment="true" applyFill="true" applyFont="true" applyNumberFormat="true" borderId="0" fillId="5" fontId="33" numFmtId="1000" quotePrefix="false">
      <alignment wrapText="true"/>
    </xf>
    <xf applyAlignment="true" applyFill="true" applyFont="true" applyNumberFormat="true" borderId="0" fillId="5" fontId="33" numFmtId="1000" quotePrefix="false">
      <alignment horizontal="center" wrapText="true"/>
    </xf>
    <xf applyAlignment="true" applyFill="true" applyFont="true" applyNumberFormat="true" borderId="0" fillId="5" fontId="33" numFmtId="1000" quotePrefix="false">
      <alignment horizontal="center" vertical="center" wrapText="true"/>
    </xf>
    <xf applyAlignment="true" applyFill="true" applyFont="true" applyNumberFormat="true" borderId="0" fillId="5" fontId="34" numFmtId="1000" quotePrefix="false">
      <alignment horizontal="center" vertical="center" wrapText="true"/>
    </xf>
    <xf applyAlignment="true" applyBorder="true" applyFill="true" applyFont="true" applyNumberFormat="true" borderId="11" fillId="6" fontId="43" numFmtId="1000" quotePrefix="false">
      <alignment wrapText="true"/>
    </xf>
    <xf applyAlignment="true" applyBorder="true" applyFill="true" applyFont="true" applyNumberFormat="true" borderId="8" fillId="18" fontId="26" numFmtId="1000" quotePrefix="false">
      <alignment horizontal="center" vertical="center" wrapText="true"/>
    </xf>
    <xf applyAlignment="true" applyBorder="true" applyFill="true" applyFont="true" applyNumberFormat="true" borderId="11" fillId="18" fontId="26" numFmtId="1000" quotePrefix="false">
      <alignment wrapText="true"/>
    </xf>
    <xf applyAlignment="true" applyBorder="true" applyFill="true" applyFont="true" applyNumberFormat="true" borderId="11" fillId="18" fontId="26" numFmtId="1000" quotePrefix="false">
      <alignment horizontal="center" wrapText="true"/>
    </xf>
    <xf applyAlignment="true" applyBorder="true" applyFill="true" applyFont="true" applyNumberFormat="true" borderId="11" fillId="18" fontId="26" numFmtId="1001" quotePrefix="false">
      <alignment horizontal="center" wrapText="true"/>
    </xf>
    <xf applyAlignment="true" applyBorder="true" applyFill="true" applyFont="true" applyNumberFormat="true" borderId="11" fillId="18" fontId="26" numFmtId="1001" quotePrefix="false">
      <alignment horizontal="center" vertical="top" wrapText="true"/>
    </xf>
    <xf applyAlignment="true" applyBorder="true" applyFill="true" applyFont="true" applyNumberFormat="true" borderId="8" fillId="7" fontId="26" numFmtId="1000" quotePrefix="false">
      <alignment horizontal="center" vertical="center" wrapText="true"/>
    </xf>
    <xf applyAlignment="true" applyBorder="true" applyFill="true" applyFont="true" applyNumberFormat="true" borderId="11" fillId="7" fontId="26" numFmtId="1000" quotePrefix="false">
      <alignment wrapText="true"/>
    </xf>
    <xf applyAlignment="true" applyBorder="true" applyFill="true" applyFont="true" applyNumberFormat="true" borderId="11" fillId="7" fontId="26" numFmtId="1000" quotePrefix="false">
      <alignment horizontal="center" vertical="center" wrapText="true"/>
    </xf>
    <xf applyAlignment="true" applyBorder="true" applyFill="true" applyFont="true" applyNumberFormat="true" borderId="11" fillId="7" fontId="26" numFmtId="1001" quotePrefix="false">
      <alignment horizontal="center" vertical="center" wrapText="true"/>
    </xf>
    <xf applyAlignment="true" applyBorder="true" applyFill="true" applyFont="true" applyNumberFormat="true" borderId="8" fillId="6" fontId="47" numFmtId="1000" quotePrefix="false">
      <alignment horizontal="center" vertical="center" wrapText="true"/>
    </xf>
    <xf applyAlignment="true" applyBorder="true" applyFill="true" applyFont="true" applyNumberFormat="true" borderId="11" fillId="6" fontId="53" numFmtId="1000" quotePrefix="false">
      <alignment wrapText="true"/>
    </xf>
    <xf applyAlignment="true" applyBorder="true" applyFill="true" applyFont="true" applyNumberFormat="true" borderId="11" fillId="10" fontId="26" numFmtId="1000" quotePrefix="false">
      <alignment horizontal="center" wrapText="true"/>
    </xf>
    <xf applyAlignment="true" applyBorder="true" applyFill="true" applyFont="true" applyNumberFormat="true" borderId="11" fillId="10" fontId="30" numFmtId="1001" quotePrefix="false">
      <alignment horizontal="center" wrapText="true"/>
    </xf>
    <xf applyAlignment="true" applyBorder="true" applyFill="true" applyFont="true" applyNumberFormat="true" borderId="29" fillId="10" fontId="26" numFmtId="1000" quotePrefix="false">
      <alignment horizontal="center" wrapText="true"/>
    </xf>
    <xf applyAlignment="true" applyBorder="true" applyFont="true" applyNumberFormat="true" borderId="12" fillId="0" fontId="26" numFmtId="1000" quotePrefix="false">
      <alignment horizontal="center" wrapText="true"/>
    </xf>
    <xf applyAlignment="true" applyBorder="true" applyFont="true" applyNumberFormat="true" borderId="11" fillId="0" fontId="26" numFmtId="1000" quotePrefix="false">
      <alignment wrapText="true"/>
    </xf>
    <xf applyAlignment="true" applyBorder="true" applyFill="true" applyFont="true" applyNumberFormat="true" borderId="8" fillId="6" fontId="54" numFmtId="1000" quotePrefix="false">
      <alignment horizontal="center" vertical="center" wrapText="true"/>
    </xf>
    <xf applyAlignment="true" applyBorder="true" applyFill="true" applyFont="true" applyNumberFormat="true" borderId="11" fillId="6" fontId="55" numFmtId="1000" quotePrefix="false">
      <alignment wrapText="true"/>
    </xf>
    <xf applyAlignment="true" applyBorder="true" applyFill="true" applyFont="true" applyNumberFormat="true" borderId="6" fillId="6" fontId="33" numFmtId="1000" quotePrefix="false">
      <alignment horizontal="center" wrapText="true"/>
    </xf>
    <xf applyAlignment="true" applyBorder="true" applyFill="true" applyFont="true" applyNumberFormat="true" borderId="17" fillId="6" fontId="55" numFmtId="1000" quotePrefix="false">
      <alignment wrapText="true"/>
    </xf>
    <xf applyBorder="true" applyFont="true" applyNumberFormat="true" borderId="16" fillId="0" fontId="8" numFmtId="1000" quotePrefix="false"/>
    <xf applyAlignment="true" applyBorder="true" applyFill="true" applyFont="true" applyNumberFormat="true" borderId="11" fillId="10" fontId="30" numFmtId="1000" quotePrefix="false">
      <alignment horizontal="center" wrapText="true"/>
    </xf>
    <xf applyAlignment="true" applyBorder="true" applyFill="true" applyFont="true" applyNumberFormat="true" borderId="11" fillId="6" fontId="34" numFmtId="1001" quotePrefix="false">
      <alignment horizontal="center" wrapText="true"/>
    </xf>
    <xf applyAlignment="true" applyBorder="true" applyFill="true" applyFont="true" applyNumberFormat="true" borderId="11" fillId="10" fontId="30" numFmtId="1001" quotePrefix="false">
      <alignment horizontal="center" vertical="top" wrapText="true"/>
    </xf>
    <xf applyAlignment="true" applyBorder="true" applyFont="true" applyNumberFormat="true" borderId="16" fillId="0" fontId="26" numFmtId="1000" quotePrefix="false">
      <alignment horizontal="center" vertical="center" wrapText="true"/>
    </xf>
    <xf applyAlignment="true" applyBorder="true" applyFill="true" applyFont="true" applyNumberFormat="true" borderId="26" fillId="7" fontId="30" numFmtId="1000" quotePrefix="false">
      <alignment horizontal="center" vertical="top" wrapText="true"/>
    </xf>
    <xf applyAlignment="true" applyBorder="true" applyFill="true" applyFont="true" applyNumberFormat="true" borderId="26" fillId="7" fontId="30" numFmtId="1001" quotePrefix="false">
      <alignment horizontal="center" vertical="top" wrapText="true"/>
    </xf>
    <xf applyAlignment="true" applyBorder="true" applyFont="true" applyNumberFormat="true" borderId="11" fillId="0" fontId="4" numFmtId="1001" quotePrefix="false">
      <alignment horizontal="center" vertical="center" wrapText="true"/>
    </xf>
    <xf applyAlignment="true" applyBorder="true" applyFill="true" applyFont="true" applyNumberFormat="true" borderId="12" fillId="6" fontId="26" numFmtId="1001" quotePrefix="false">
      <alignment horizontal="center" vertical="center" wrapText="true"/>
    </xf>
    <xf applyAlignment="true" applyBorder="true" applyFill="true" applyFont="true" applyNumberFormat="true" borderId="11" fillId="7" fontId="26" numFmtId="1000" quotePrefix="false">
      <alignment horizontal="center" wrapText="true"/>
    </xf>
    <xf applyAlignment="true" applyBorder="true" applyFill="true" applyFont="true" applyNumberFormat="true" borderId="8" fillId="6" fontId="26" numFmtId="1002" quotePrefix="false">
      <alignment horizontal="center" vertical="center" wrapText="true"/>
    </xf>
    <xf applyAlignment="true" applyBorder="true" applyFill="true" applyFont="true" applyNumberFormat="true" borderId="11" fillId="6" fontId="28" numFmtId="1000" quotePrefix="false">
      <alignment wrapText="true"/>
    </xf>
    <xf applyAlignment="true" applyBorder="true" applyFill="true" applyFont="true" applyNumberFormat="true" borderId="11" fillId="15" fontId="26" numFmtId="1000" quotePrefix="false">
      <alignment horizontal="center" wrapText="true"/>
    </xf>
    <xf applyAlignment="true" applyBorder="true" applyFill="true" applyFont="true" applyNumberFormat="true" borderId="8" fillId="18" fontId="8" numFmtId="1000" quotePrefix="false">
      <alignment horizontal="center" vertical="center" wrapText="true"/>
    </xf>
    <xf applyAlignment="true" applyBorder="true" applyFill="true" applyFont="true" applyNumberFormat="true" borderId="11" fillId="18" fontId="8" numFmtId="1000" quotePrefix="false">
      <alignment vertical="top" wrapText="true"/>
    </xf>
    <xf applyAlignment="true" applyBorder="true" applyFill="true" applyFont="true" applyNumberFormat="true" borderId="11" fillId="18" fontId="33" numFmtId="1000" quotePrefix="false">
      <alignment horizontal="center" vertical="top" wrapText="true"/>
    </xf>
    <xf applyAlignment="true" applyBorder="true" applyFill="true" applyFont="true" applyNumberFormat="true" borderId="11" fillId="18" fontId="34" numFmtId="1000" quotePrefix="false">
      <alignment horizontal="center" vertical="top" wrapText="true"/>
    </xf>
    <xf applyAlignment="true" applyBorder="true" applyFill="true" applyFont="true" applyNumberFormat="true" borderId="11" fillId="10" fontId="26" numFmtId="1000" quotePrefix="false">
      <alignment horizontal="center" vertical="top" wrapText="true"/>
    </xf>
    <xf applyAlignment="true" applyBorder="true" applyFill="true" applyFont="true" applyNumberFormat="true" borderId="11" fillId="10" fontId="30" numFmtId="1000" quotePrefix="false">
      <alignment horizontal="center" vertical="top" wrapText="true"/>
    </xf>
    <xf applyAlignment="true" applyBorder="true" applyFill="true" applyFont="true" applyNumberFormat="true" borderId="11" fillId="7" fontId="30" numFmtId="1000" quotePrefix="false">
      <alignment horizontal="center" vertical="top" wrapText="true"/>
    </xf>
    <xf applyAlignment="true" applyBorder="true" applyFill="true" applyFont="true" applyNumberFormat="true" borderId="8" fillId="19" fontId="26" numFmtId="1000" quotePrefix="false">
      <alignment horizontal="center" vertical="center" wrapText="true"/>
    </xf>
    <xf applyAlignment="true" applyBorder="true" applyFill="true" applyFont="true" applyNumberFormat="true" borderId="11" fillId="19" fontId="26" numFmtId="1000" quotePrefix="false">
      <alignment wrapText="true"/>
    </xf>
    <xf applyAlignment="true" applyBorder="true" applyFill="true" applyFont="true" applyNumberFormat="true" borderId="11" fillId="19" fontId="26" numFmtId="1000" quotePrefix="false">
      <alignment horizontal="center" wrapText="true"/>
    </xf>
    <xf applyAlignment="true" applyBorder="true" applyFill="true" applyFont="true" applyNumberFormat="true" borderId="11" fillId="19" fontId="26" numFmtId="1001" quotePrefix="false">
      <alignment horizontal="center" vertical="center" wrapText="true"/>
    </xf>
    <xf applyAlignment="true" applyFill="true" applyFont="true" applyNumberFormat="true" borderId="0" fillId="6" fontId="4" numFmtId="1000" quotePrefix="false">
      <alignment horizontal="center" wrapText="true"/>
    </xf>
    <xf applyAlignment="true" applyFill="true" applyFont="true" applyNumberFormat="true" borderId="0" fillId="6" fontId="4" numFmtId="1001" quotePrefix="false">
      <alignment horizontal="center" vertical="top" wrapText="true"/>
    </xf>
    <xf applyAlignment="true" applyBorder="true" applyFill="true" applyFont="true" applyNumberFormat="true" borderId="8" fillId="6" fontId="4" numFmtId="1003" quotePrefix="false">
      <alignment horizontal="center" vertical="center" wrapText="true"/>
    </xf>
    <xf applyAlignment="true" applyBorder="true" applyFill="true" applyFont="true" applyNumberFormat="true" borderId="11" fillId="10" fontId="4" numFmtId="1000" quotePrefix="false">
      <alignment wrapText="true"/>
    </xf>
    <xf applyAlignment="true" applyBorder="true" applyFill="true" applyFont="true" applyNumberFormat="true" borderId="11" fillId="10" fontId="4" numFmtId="1001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28" Target="styles.xml" Type="http://schemas.openxmlformats.org/officeDocument/2006/relationships/styles"/>
  <Relationship Id="rId24" Target="worksheets/sheet24.xml" Type="http://schemas.openxmlformats.org/officeDocument/2006/relationships/worksheet"/>
  <Relationship Id="rId23" Target="worksheets/sheet23.xml" Type="http://schemas.openxmlformats.org/officeDocument/2006/relationships/worksheet"/>
  <Relationship Id="rId27" Target="sharedStrings.xml" Type="http://schemas.openxmlformats.org/officeDocument/2006/relationships/sharedStrings"/>
  <Relationship Id="rId21" Target="worksheets/sheet21.xml" Type="http://schemas.openxmlformats.org/officeDocument/2006/relationships/worksheet"/>
  <Relationship Id="rId19" Target="worksheets/sheet19.xml" Type="http://schemas.openxmlformats.org/officeDocument/2006/relationships/worksheet"/>
  <Relationship Id="rId18" Target="worksheets/sheet18.xml" Type="http://schemas.openxmlformats.org/officeDocument/2006/relationships/worksheet"/>
  <Relationship Id="rId17" Target="worksheets/sheet17.xml" Type="http://schemas.openxmlformats.org/officeDocument/2006/relationships/worksheet"/>
  <Relationship Id="rId15" Target="worksheets/sheet15.xml" Type="http://schemas.openxmlformats.org/officeDocument/2006/relationships/worksheet"/>
  <Relationship Id="rId11" Target="worksheets/sheet11.xml" Type="http://schemas.openxmlformats.org/officeDocument/2006/relationships/worksheet"/>
  <Relationship Id="rId16" Target="worksheets/sheet16.xml" Type="http://schemas.openxmlformats.org/officeDocument/2006/relationships/worksheet"/>
  <Relationship Id="rId22" Target="worksheets/sheet22.xml" Type="http://schemas.openxmlformats.org/officeDocument/2006/relationships/worksheet"/>
  <Relationship Id="rId10" Target="worksheets/sheet10.xml" Type="http://schemas.openxmlformats.org/officeDocument/2006/relationships/worksheet"/>
  <Relationship Id="rId7" Target="worksheets/sheet7.xml" Type="http://schemas.openxmlformats.org/officeDocument/2006/relationships/worksheet"/>
  <Relationship Id="rId14" Target="worksheets/sheet14.xml" Type="http://schemas.openxmlformats.org/officeDocument/2006/relationships/worksheet"/>
  <Relationship Id="rId6" Target="worksheets/sheet6.xml" Type="http://schemas.openxmlformats.org/officeDocument/2006/relationships/worksheet"/>
  <Relationship Id="rId13" Target="worksheets/sheet13.xml" Type="http://schemas.openxmlformats.org/officeDocument/2006/relationships/worksheet"/>
  <Relationship Id="rId5" Target="worksheets/sheet5.xml" Type="http://schemas.openxmlformats.org/officeDocument/2006/relationships/worksheet"/>
  <Relationship Id="rId9" Target="worksheets/sheet9.xml" Type="http://schemas.openxmlformats.org/officeDocument/2006/relationships/worksheet"/>
  <Relationship Id="rId26" Target="worksheets/sheet26.xml" Type="http://schemas.openxmlformats.org/officeDocument/2006/relationships/worksheet"/>
  <Relationship Id="rId4" Target="worksheets/sheet4.xml" Type="http://schemas.openxmlformats.org/officeDocument/2006/relationships/worksheet"/>
  <Relationship Id="rId8" Target="worksheets/sheet8.xml" Type="http://schemas.openxmlformats.org/officeDocument/2006/relationships/worksheet"/>
  <Relationship Id="rId29" Target="theme/theme1.xml" Type="http://schemas.openxmlformats.org/officeDocument/2006/relationships/theme"/>
  <Relationship Id="rId3" Target="worksheets/sheet3.xml" Type="http://schemas.openxmlformats.org/officeDocument/2006/relationships/worksheet"/>
  <Relationship Id="rId12" Target="worksheets/sheet12.xml" Type="http://schemas.openxmlformats.org/officeDocument/2006/relationships/worksheet"/>
  <Relationship Id="rId25" Target="worksheets/sheet25.xml" Type="http://schemas.openxmlformats.org/officeDocument/2006/relationships/worksheet"/>
  <Relationship Id="rId2" Target="worksheets/sheet2.xml" Type="http://schemas.openxmlformats.org/officeDocument/2006/relationships/worksheet"/>
  <Relationship Id="rId20" Target="worksheets/sheet20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53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2.2003056156236"/>
    <col customWidth="true" max="2" min="2" outlineLevel="0" style="2" width="25.8123909829689"/>
    <col customWidth="true" max="10" min="3" outlineLevel="0" style="2" width="16.4356448707883"/>
    <col customWidth="true" max="11" min="11" outlineLevel="0" style="2" width="12.4531616905589"/>
    <col customWidth="true" max="12" min="12" outlineLevel="0" style="2" width="11.9404257608291"/>
    <col customWidth="true" max="13" min="13" outlineLevel="0" style="2" width="13.7385134048128"/>
    <col customWidth="true" max="14" min="14" outlineLevel="0" style="2" width="12.2003056156236"/>
    <col customWidth="true" max="15" min="15" outlineLevel="0" style="2" width="13.4856573298776"/>
  </cols>
  <sheetData>
    <row outlineLevel="0" r="1">
      <c r="A1" s="3" t="n"/>
      <c r="B1" s="4" t="s">
        <v>0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5" t="n"/>
    </row>
    <row ht="27" outlineLevel="0" r="2">
      <c r="A2" s="3" t="n"/>
      <c r="B2" s="4" t="s">
        <v>1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5" t="n"/>
    </row>
    <row outlineLevel="0" r="3">
      <c r="A3" s="6" t="n"/>
      <c r="B3" s="7" t="n"/>
      <c r="C3" s="8" t="n"/>
      <c r="D3" s="9" t="s">
        <v>2</v>
      </c>
      <c r="E3" s="10" t="s"/>
      <c r="F3" s="11" t="s"/>
      <c r="G3" s="7" t="n"/>
      <c r="H3" s="9" t="n"/>
      <c r="I3" s="10" t="s"/>
      <c r="J3" s="10" t="s"/>
      <c r="K3" s="11" t="s"/>
      <c r="L3" s="9" t="n"/>
      <c r="M3" s="10" t="s"/>
      <c r="N3" s="10" t="s"/>
      <c r="O3" s="11" t="s"/>
      <c r="P3" s="5" t="n"/>
    </row>
    <row ht="37.5"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  <c r="P4" s="5" t="n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  <c r="P5" s="5" t="n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  <c r="P6" s="5" t="n"/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  <c r="P7" s="5" t="n"/>
    </row>
    <row ht="27" outlineLevel="0" r="8">
      <c r="A8" s="21" t="n">
        <v>1</v>
      </c>
      <c r="B8" s="24" t="s">
        <v>30</v>
      </c>
      <c r="C8" s="22" t="n"/>
      <c r="D8" s="25" t="n"/>
      <c r="E8" s="25" t="n"/>
      <c r="F8" s="25" t="n"/>
      <c r="G8" s="25" t="n"/>
      <c r="H8" s="25" t="n"/>
      <c r="I8" s="25" t="n"/>
      <c r="J8" s="25" t="n"/>
      <c r="K8" s="25" t="n"/>
      <c r="L8" s="25" t="n"/>
      <c r="M8" s="25" t="n"/>
      <c r="N8" s="25" t="n"/>
      <c r="O8" s="25" t="n"/>
      <c r="P8" s="5" t="n"/>
    </row>
    <row customFormat="true" customHeight="true" ht="62.25" outlineLevel="0" r="9" s="26">
      <c r="A9" s="21" t="n">
        <v>83</v>
      </c>
      <c r="B9" s="27" t="s">
        <v>31</v>
      </c>
      <c r="C9" s="28" t="n">
        <v>150</v>
      </c>
      <c r="D9" s="29" t="n">
        <v>2.88</v>
      </c>
      <c r="E9" s="29" t="n">
        <v>3</v>
      </c>
      <c r="F9" s="29" t="n">
        <v>10.2</v>
      </c>
      <c r="G9" s="29" t="n">
        <v>96.75</v>
      </c>
      <c r="H9" s="29" t="n">
        <v>0.08</v>
      </c>
      <c r="I9" s="29" t="n">
        <v>0</v>
      </c>
      <c r="J9" s="29" t="n">
        <v>30</v>
      </c>
      <c r="K9" s="29" t="n">
        <v>0.37</v>
      </c>
      <c r="L9" s="29" t="n">
        <v>156</v>
      </c>
      <c r="M9" s="29" t="n">
        <v>121.7</v>
      </c>
      <c r="N9" s="29" t="n">
        <v>15.7</v>
      </c>
      <c r="O9" s="29" t="n">
        <v>0.52</v>
      </c>
      <c r="P9" s="30" t="n"/>
    </row>
    <row customFormat="true" customHeight="true" ht="50.0999984741211" outlineLevel="0" r="10" s="0">
      <c r="A10" s="31" t="n">
        <v>291</v>
      </c>
      <c r="B10" s="27" t="s">
        <v>32</v>
      </c>
      <c r="C10" s="28" t="n">
        <v>30</v>
      </c>
      <c r="D10" s="29" t="n">
        <v>0.15</v>
      </c>
      <c r="E10" s="29" t="n">
        <v>0</v>
      </c>
      <c r="F10" s="29" t="n">
        <v>21</v>
      </c>
      <c r="G10" s="29" t="n">
        <v>79.5</v>
      </c>
      <c r="H10" s="29" t="n">
        <v>0</v>
      </c>
      <c r="I10" s="29" t="n">
        <v>0.05</v>
      </c>
      <c r="J10" s="29" t="n">
        <v>12.7</v>
      </c>
      <c r="K10" s="29" t="n">
        <v>0.72</v>
      </c>
      <c r="L10" s="29" t="n">
        <v>3.6</v>
      </c>
      <c r="M10" s="29" t="n">
        <v>5.4</v>
      </c>
      <c r="N10" s="29" t="n">
        <v>2.7</v>
      </c>
      <c r="O10" s="29" t="n">
        <v>0.3</v>
      </c>
      <c r="P10" s="5" t="n"/>
    </row>
    <row customFormat="true" customHeight="true" ht="50.0999984741211" outlineLevel="0" r="11" s="0">
      <c r="A11" s="31" t="n">
        <v>1</v>
      </c>
      <c r="B11" s="27" t="s">
        <v>33</v>
      </c>
      <c r="C11" s="28" t="n">
        <v>15</v>
      </c>
      <c r="D11" s="29" t="n">
        <v>0.12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3.45</v>
      </c>
      <c r="N11" s="29" t="n">
        <v>0.04</v>
      </c>
      <c r="O11" s="29" t="n">
        <v>0.03</v>
      </c>
      <c r="P11" s="5" t="n"/>
    </row>
    <row customFormat="true" customHeight="true" ht="50.0999984741211" outlineLevel="0" r="12" s="0">
      <c r="A12" s="21" t="n">
        <v>197</v>
      </c>
      <c r="B12" s="27" t="s">
        <v>34</v>
      </c>
      <c r="C12" s="28" t="n">
        <v>180</v>
      </c>
      <c r="D12" s="25" t="n">
        <v>0.54</v>
      </c>
      <c r="E12" s="25" t="n">
        <v>0</v>
      </c>
      <c r="F12" s="25" t="n">
        <v>9.05</v>
      </c>
      <c r="G12" s="25" t="n">
        <v>34.2</v>
      </c>
      <c r="H12" s="25" t="n">
        <v>0</v>
      </c>
      <c r="I12" s="25" t="n">
        <v>0</v>
      </c>
      <c r="J12" s="25" t="n">
        <v>3.09</v>
      </c>
      <c r="K12" s="25" t="n">
        <v>0</v>
      </c>
      <c r="L12" s="25" t="n">
        <v>10.1</v>
      </c>
      <c r="M12" s="25" t="n">
        <v>12.98</v>
      </c>
      <c r="N12" s="25" t="n">
        <v>8.8</v>
      </c>
      <c r="O12" s="25" t="n">
        <v>0.65</v>
      </c>
      <c r="P12" s="5" t="n"/>
    </row>
    <row customFormat="true" customHeight="true" ht="50.0999984741211" outlineLevel="0" r="13" s="0">
      <c r="A13" s="21" t="n">
        <v>351</v>
      </c>
      <c r="B13" s="27" t="s">
        <v>35</v>
      </c>
      <c r="C13" s="28" t="n">
        <v>185</v>
      </c>
      <c r="D13" s="29" t="n">
        <v>0.4</v>
      </c>
      <c r="E13" s="29" t="n">
        <v>0.3</v>
      </c>
      <c r="F13" s="29" t="n">
        <v>10.3</v>
      </c>
      <c r="G13" s="29" t="n">
        <v>46</v>
      </c>
      <c r="H13" s="29" t="n">
        <v>0.02</v>
      </c>
      <c r="I13" s="29" t="n">
        <v>5</v>
      </c>
      <c r="J13" s="29" t="n">
        <v>28.9</v>
      </c>
      <c r="K13" s="29" t="n">
        <v>0.1</v>
      </c>
      <c r="L13" s="29" t="n">
        <v>9</v>
      </c>
      <c r="M13" s="29" t="n">
        <v>14</v>
      </c>
      <c r="N13" s="29" t="n">
        <v>12</v>
      </c>
      <c r="O13" s="29" t="n">
        <v>2.3</v>
      </c>
      <c r="P13" s="5" t="n"/>
    </row>
    <row customFormat="true" customHeight="true" ht="50.0999984741211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45.08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1</v>
      </c>
      <c r="P14" s="5" t="n"/>
    </row>
    <row customFormat="true" customHeight="true" ht="50.0999984741211" outlineLevel="0" r="15" s="0">
      <c r="A15" s="21" t="n"/>
      <c r="B15" s="33" t="s">
        <v>38</v>
      </c>
      <c r="C15" s="28" t="n">
        <f aca="false" ca="false" dt2D="false" dtr="false" t="normal">SUM(C9:C14)</f>
        <v>610</v>
      </c>
      <c r="D15" s="29" t="n">
        <f aca="false" ca="false" dt2D="false" dtr="false" t="normal">SUM(D9:D14)</f>
        <v>6.89</v>
      </c>
      <c r="E15" s="29" t="n">
        <f aca="false" ca="false" dt2D="false" dtr="false" t="normal">SUM(E9:E14)</f>
        <v>10.58</v>
      </c>
      <c r="F15" s="29" t="n">
        <f aca="false" ca="false" dt2D="false" dtr="false" t="normal">SUM(F9:F14)</f>
        <v>74.92</v>
      </c>
      <c r="G15" s="29" t="n">
        <f aca="false" ca="false" dt2D="false" dtr="false" t="normal">SUM(G9:G14)</f>
        <v>423.45</v>
      </c>
      <c r="H15" s="29" t="n">
        <f aca="false" ca="false" dt2D="false" dtr="false" t="normal">SUM(H9:H14)</f>
        <v>0.18</v>
      </c>
      <c r="I15" s="29" t="n">
        <f aca="false" ca="false" dt2D="false" dtr="false" t="normal">SUM(I9:I14)</f>
        <v>5.05</v>
      </c>
      <c r="J15" s="29" t="n">
        <f aca="false" ca="false" dt2D="false" dtr="false" t="normal">SUM(J9:J14)</f>
        <v>169.77</v>
      </c>
      <c r="K15" s="29" t="n">
        <f aca="false" ca="false" dt2D="false" dtr="false" t="normal">SUM(K9:K14)</f>
        <v>1.855</v>
      </c>
      <c r="L15" s="29" t="n">
        <f aca="false" ca="false" dt2D="false" dtr="false" t="normal">SUM(L9:L14)</f>
        <v>226.1</v>
      </c>
      <c r="M15" s="29" t="n">
        <f aca="false" ca="false" dt2D="false" dtr="false" t="normal">SUM(M9:M14)</f>
        <v>186.23</v>
      </c>
      <c r="N15" s="29" t="n">
        <f aca="false" ca="false" dt2D="false" dtr="false" t="normal">SUM(N9:N14)</f>
        <v>49.44</v>
      </c>
      <c r="O15" s="29" t="n">
        <f aca="false" ca="false" dt2D="false" dtr="false" t="normal">SUM(O9:O14)</f>
        <v>4.8</v>
      </c>
      <c r="P15" s="5" t="n"/>
    </row>
    <row customFormat="true" customHeight="true" ht="50.0999984741211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  <c r="P16" s="5" t="n"/>
    </row>
    <row customFormat="true" customHeight="true" ht="50.0999984741211" outlineLevel="0" r="17" s="0">
      <c r="A17" s="21" t="n">
        <v>395</v>
      </c>
      <c r="B17" s="27" t="s">
        <v>40</v>
      </c>
      <c r="C17" s="28" t="n">
        <v>180</v>
      </c>
      <c r="D17" s="29" t="n">
        <v>3.51</v>
      </c>
      <c r="E17" s="29" t="n">
        <v>2.7</v>
      </c>
      <c r="F17" s="29" t="n">
        <v>13.75</v>
      </c>
      <c r="G17" s="29" t="n">
        <v>89.9</v>
      </c>
      <c r="H17" s="29" t="n">
        <v>0.02</v>
      </c>
      <c r="I17" s="29" t="n">
        <v>0.53</v>
      </c>
      <c r="J17" s="29" t="n">
        <v>10</v>
      </c>
      <c r="K17" s="29" t="n"/>
      <c r="L17" s="29" t="n">
        <v>128.5</v>
      </c>
      <c r="M17" s="29" t="n">
        <v>32.8</v>
      </c>
      <c r="N17" s="29" t="n">
        <v>8.5</v>
      </c>
      <c r="O17" s="29" t="n">
        <v>0.13</v>
      </c>
      <c r="P17" s="5" t="n"/>
    </row>
    <row customFormat="true" customHeight="true" ht="50.0999984741211" outlineLevel="0" r="18" s="0">
      <c r="A18" s="21" t="n">
        <v>331</v>
      </c>
      <c r="B18" s="27" t="s">
        <v>41</v>
      </c>
      <c r="C18" s="28" t="n">
        <v>30</v>
      </c>
      <c r="D18" s="29" t="n">
        <v>0.84</v>
      </c>
      <c r="E18" s="29" t="n">
        <v>14</v>
      </c>
      <c r="F18" s="29" t="n">
        <v>23.2</v>
      </c>
      <c r="G18" s="29" t="n">
        <v>57</v>
      </c>
      <c r="H18" s="29" t="n">
        <v>0</v>
      </c>
      <c r="I18" s="29" t="n">
        <v>6.09</v>
      </c>
      <c r="J18" s="29" t="n">
        <v>12.8</v>
      </c>
      <c r="K18" s="29" t="n">
        <v>0.2</v>
      </c>
      <c r="L18" s="29" t="n">
        <v>35</v>
      </c>
      <c r="M18" s="29" t="n">
        <v>34.3</v>
      </c>
      <c r="N18" s="29" t="n">
        <v>25.6</v>
      </c>
      <c r="O18" s="29" t="n">
        <v>2.1</v>
      </c>
      <c r="P18" s="5" t="n"/>
    </row>
    <row customFormat="true" customHeight="true" ht="50.0999984741211" outlineLevel="0" r="19" s="0">
      <c r="A19" s="21" t="n"/>
      <c r="B19" s="33" t="s">
        <v>38</v>
      </c>
      <c r="C19" s="28" t="n">
        <f aca="false" ca="false" dt2D="false" dtr="false" t="normal">SUM(C17:C18)</f>
        <v>210</v>
      </c>
      <c r="D19" s="29" t="n">
        <f aca="false" ca="false" dt2D="false" dtr="false" t="normal">SUM(D17:D18)</f>
        <v>4.35</v>
      </c>
      <c r="E19" s="29" t="n">
        <f aca="false" ca="false" dt2D="false" dtr="false" t="normal">SUM(E17:E18)</f>
        <v>16.7</v>
      </c>
      <c r="F19" s="29" t="n">
        <f aca="false" ca="false" dt2D="false" dtr="false" t="normal">SUM(F17:F18)</f>
        <v>36.95</v>
      </c>
      <c r="G19" s="29" t="n">
        <f aca="false" ca="false" dt2D="false" dtr="false" t="normal">SUM(G17:G18)</f>
        <v>146.9</v>
      </c>
      <c r="H19" s="29" t="n">
        <f aca="false" ca="false" dt2D="false" dtr="false" t="normal">SUM(H17:H18)</f>
        <v>0.02</v>
      </c>
      <c r="I19" s="29" t="n">
        <f aca="false" ca="false" dt2D="false" dtr="false" t="normal">SUM(I17:I18)</f>
        <v>6.62</v>
      </c>
      <c r="J19" s="29" t="n">
        <f aca="false" ca="false" dt2D="false" dtr="false" t="normal">SUM(J17:J18)</f>
        <v>22.8</v>
      </c>
      <c r="K19" s="29" t="n">
        <f aca="false" ca="false" dt2D="false" dtr="false" t="normal">SUM(K17:K18)</f>
        <v>0.2</v>
      </c>
      <c r="L19" s="29" t="n">
        <f aca="false" ca="false" dt2D="false" dtr="false" t="normal">SUM(L17:L18)</f>
        <v>163.5</v>
      </c>
      <c r="M19" s="29" t="n">
        <f aca="false" ca="false" dt2D="false" dtr="false" t="normal">SUM(M17:M18)</f>
        <v>67.1</v>
      </c>
      <c r="N19" s="29" t="n">
        <f aca="false" ca="false" dt2D="false" dtr="false" t="normal">SUM(N17:N18)</f>
        <v>34.1</v>
      </c>
      <c r="O19" s="29" t="n">
        <f aca="false" ca="false" dt2D="false" dtr="false" t="normal">SUM(O17:O18)</f>
        <v>2.23</v>
      </c>
      <c r="P19" s="5" t="n"/>
    </row>
    <row customFormat="true" customHeight="true" ht="50.0999984741211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  <c r="P20" s="5" t="n"/>
    </row>
    <row customFormat="true" customHeight="true" ht="50.0999984741211" outlineLevel="0" r="21" s="0">
      <c r="A21" s="21" t="s">
        <v>43</v>
      </c>
      <c r="B21" s="27" t="s">
        <v>44</v>
      </c>
      <c r="C21" s="28" t="n">
        <v>200</v>
      </c>
      <c r="D21" s="28" t="n">
        <v>2.59</v>
      </c>
      <c r="E21" s="29" t="n">
        <v>6.49</v>
      </c>
      <c r="F21" s="28" t="n">
        <v>15.28</v>
      </c>
      <c r="G21" s="29" t="n">
        <v>150.4</v>
      </c>
      <c r="H21" s="28" t="n">
        <v>0.08</v>
      </c>
      <c r="I21" s="36" t="n">
        <v>0.94</v>
      </c>
      <c r="J21" s="28" t="n">
        <v>42.7</v>
      </c>
      <c r="K21" s="28" t="n">
        <v>0.74</v>
      </c>
      <c r="L21" s="28" t="n">
        <v>68.93</v>
      </c>
      <c r="M21" s="28" t="n">
        <v>40.4</v>
      </c>
      <c r="N21" s="28" t="n">
        <v>5.29</v>
      </c>
      <c r="O21" s="28" t="n">
        <v>0.65</v>
      </c>
      <c r="P21" s="5" t="n"/>
    </row>
    <row customFormat="true" customHeight="true" ht="50.0999984741211" outlineLevel="0" r="22" s="26">
      <c r="A22" s="21" t="s">
        <v>45</v>
      </c>
      <c r="B22" s="27" t="s">
        <v>46</v>
      </c>
      <c r="C22" s="28" t="s">
        <v>47</v>
      </c>
      <c r="D22" s="29" t="n">
        <v>18.6</v>
      </c>
      <c r="E22" s="29" t="n">
        <v>17.5</v>
      </c>
      <c r="F22" s="29" t="s">
        <v>48</v>
      </c>
      <c r="G22" s="29" t="n">
        <v>327.1</v>
      </c>
      <c r="H22" s="29" t="n">
        <v>0.04</v>
      </c>
      <c r="I22" s="29" t="n">
        <v>0.7</v>
      </c>
      <c r="J22" s="29" t="n">
        <v>0</v>
      </c>
      <c r="K22" s="29" t="n">
        <v>4</v>
      </c>
      <c r="L22" s="29" t="n">
        <v>39</v>
      </c>
      <c r="M22" s="29" t="n">
        <v>99.6</v>
      </c>
      <c r="N22" s="29" t="n">
        <v>7.54</v>
      </c>
      <c r="O22" s="29" t="n">
        <v>1</v>
      </c>
      <c r="P22" s="30" t="n"/>
    </row>
    <row customFormat="true" customHeight="true" ht="72.75" outlineLevel="0" r="23" s="26">
      <c r="A23" s="21" t="n">
        <v>26</v>
      </c>
      <c r="B23" s="27" t="s">
        <v>49</v>
      </c>
      <c r="C23" s="28" t="n">
        <v>100</v>
      </c>
      <c r="D23" s="29" t="n">
        <v>2</v>
      </c>
      <c r="E23" s="29" t="n">
        <v>3.17</v>
      </c>
      <c r="F23" s="29" t="n">
        <v>7</v>
      </c>
      <c r="G23" s="29" t="n">
        <v>76</v>
      </c>
      <c r="H23" s="29" t="n">
        <v>0.03</v>
      </c>
      <c r="I23" s="29" t="n">
        <v>19.09</v>
      </c>
      <c r="J23" s="29" t="n">
        <v>35.9</v>
      </c>
      <c r="K23" s="29" t="n">
        <v>1</v>
      </c>
      <c r="L23" s="29" t="n">
        <v>50.5</v>
      </c>
      <c r="M23" s="29" t="n">
        <v>30.01</v>
      </c>
      <c r="N23" s="29" t="n">
        <v>16.4</v>
      </c>
      <c r="O23" s="29" t="n">
        <v>0.55</v>
      </c>
      <c r="P23" s="30" t="n"/>
    </row>
    <row customFormat="true" customHeight="true" ht="50.0999984741211" outlineLevel="0" r="24" s="0">
      <c r="A24" s="21" t="n">
        <v>209</v>
      </c>
      <c r="B24" s="27" t="s">
        <v>50</v>
      </c>
      <c r="C24" s="28" t="n">
        <v>180</v>
      </c>
      <c r="D24" s="29" t="n">
        <v>0.36</v>
      </c>
      <c r="E24" s="29" t="n">
        <v>0.05</v>
      </c>
      <c r="F24" s="29" t="n">
        <v>18.1</v>
      </c>
      <c r="G24" s="29" t="n">
        <v>76.77</v>
      </c>
      <c r="H24" s="29" t="n">
        <v>0.02</v>
      </c>
      <c r="I24" s="29" t="n">
        <v>10.4</v>
      </c>
      <c r="J24" s="29" t="n">
        <v>23</v>
      </c>
      <c r="K24" s="29" t="n">
        <v>0.4</v>
      </c>
      <c r="L24" s="29" t="n">
        <v>20.7</v>
      </c>
      <c r="M24" s="29" t="n">
        <v>11.09</v>
      </c>
      <c r="N24" s="29" t="n">
        <v>8.3</v>
      </c>
      <c r="O24" s="29" t="n">
        <v>0.4</v>
      </c>
      <c r="P24" s="5" t="n"/>
    </row>
    <row customFormat="true" customHeight="true" ht="50.0999984741211" outlineLevel="0" r="25" s="0">
      <c r="A25" s="21" t="s">
        <v>51</v>
      </c>
      <c r="B25" s="27" t="s">
        <v>52</v>
      </c>
      <c r="C25" s="28" t="n">
        <v>50</v>
      </c>
      <c r="D25" s="29" t="n">
        <v>3.3</v>
      </c>
      <c r="E25" s="29" t="n">
        <v>0.45</v>
      </c>
      <c r="F25" s="29" t="n">
        <v>17.1</v>
      </c>
      <c r="G25" s="29" t="n">
        <v>87</v>
      </c>
      <c r="H25" s="29" t="n">
        <v>0.18</v>
      </c>
      <c r="I25" s="29" t="n"/>
      <c r="J25" s="29" t="n">
        <v>26</v>
      </c>
      <c r="K25" s="29" t="n">
        <v>0.66</v>
      </c>
      <c r="L25" s="29" t="n">
        <v>22.5</v>
      </c>
      <c r="M25" s="29" t="n">
        <v>30.7</v>
      </c>
      <c r="N25" s="29" t="n">
        <v>10</v>
      </c>
      <c r="O25" s="29" t="n">
        <v>1.17</v>
      </c>
      <c r="P25" s="5" t="n"/>
    </row>
    <row customFormat="true" customHeight="true" ht="50.0999984741211" outlineLevel="0" r="26" s="0">
      <c r="A26" s="32" t="s">
        <v>36</v>
      </c>
      <c r="B26" s="27" t="s">
        <v>37</v>
      </c>
      <c r="C26" s="28" t="n">
        <v>50</v>
      </c>
      <c r="D26" s="29" t="n">
        <v>2.8</v>
      </c>
      <c r="E26" s="29" t="n">
        <v>0.5</v>
      </c>
      <c r="F26" s="29" t="n">
        <v>24.2</v>
      </c>
      <c r="G26" s="29" t="n">
        <v>117</v>
      </c>
      <c r="H26" s="29" t="n">
        <v>0.08</v>
      </c>
      <c r="I26" s="29" t="n">
        <v>0</v>
      </c>
      <c r="J26" s="29" t="n">
        <v>45.08</v>
      </c>
      <c r="K26" s="29" t="n">
        <v>0.65</v>
      </c>
      <c r="L26" s="29" t="n">
        <v>11.5</v>
      </c>
      <c r="M26" s="29" t="n">
        <v>28.7</v>
      </c>
      <c r="N26" s="29" t="n">
        <v>10.2</v>
      </c>
      <c r="O26" s="29" t="n">
        <v>1</v>
      </c>
      <c r="P26" s="5" t="n"/>
    </row>
    <row customFormat="true" customHeight="true" ht="50.0999984741211" outlineLevel="0" r="27" s="0">
      <c r="A27" s="21" t="n"/>
      <c r="B27" s="37" t="s">
        <v>53</v>
      </c>
      <c r="C27" s="28" t="n">
        <v>850</v>
      </c>
      <c r="D27" s="29" t="n">
        <f aca="false" ca="false" dt2D="false" dtr="false" t="normal">SUM(D21:D26)</f>
        <v>29.65</v>
      </c>
      <c r="E27" s="29" t="n">
        <f aca="false" ca="false" dt2D="false" dtr="false" t="normal">SUM(E21:E26)</f>
        <v>28.16</v>
      </c>
      <c r="F27" s="29" t="n">
        <f aca="false" ca="false" dt2D="false" dtr="false" t="normal">SUM(F21:F26)</f>
        <v>81.68</v>
      </c>
      <c r="G27" s="29" t="n">
        <f aca="false" ca="false" dt2D="false" dtr="false" t="normal">SUM(G21:G26)</f>
        <v>834.27</v>
      </c>
      <c r="H27" s="29" t="n">
        <f aca="false" ca="false" dt2D="false" dtr="false" t="normal">SUM(H21:H26)</f>
        <v>0.43</v>
      </c>
      <c r="I27" s="29" t="n">
        <f aca="false" ca="false" dt2D="false" dtr="false" t="normal">SUM(I21:I26)</f>
        <v>31.13</v>
      </c>
      <c r="J27" s="29" t="n">
        <f aca="false" ca="false" dt2D="false" dtr="false" t="normal">SUM(J21:J26)</f>
        <v>172.68</v>
      </c>
      <c r="K27" s="29" t="n">
        <f aca="false" ca="false" dt2D="false" dtr="false" t="normal">SUM(K21:K26)</f>
        <v>7.45</v>
      </c>
      <c r="L27" s="29" t="n">
        <f aca="false" ca="false" dt2D="false" dtr="false" t="normal">SUM(L21:L26)</f>
        <v>213.13</v>
      </c>
      <c r="M27" s="29" t="n">
        <f aca="false" ca="false" dt2D="false" dtr="false" t="normal">SUM(M21:M26)</f>
        <v>240.5</v>
      </c>
      <c r="N27" s="29" t="n">
        <f aca="false" ca="false" dt2D="false" dtr="false" t="normal">SUM(N21:N26)</f>
        <v>57.73</v>
      </c>
      <c r="O27" s="29" t="n">
        <f aca="false" ca="false" dt2D="false" dtr="false" t="normal">SUM(O21:O26)</f>
        <v>4.77</v>
      </c>
      <c r="P27" s="5" t="n"/>
    </row>
    <row customFormat="true" customHeight="true" ht="50.0999984741211" outlineLevel="0" r="28" s="0">
      <c r="A28" s="21" t="n">
        <v>4</v>
      </c>
      <c r="B28" s="34" t="s">
        <v>54</v>
      </c>
      <c r="C28" s="28" t="n"/>
      <c r="D28" s="29" t="n"/>
      <c r="E28" s="29" t="n"/>
      <c r="F28" s="29" t="n"/>
      <c r="G28" s="29" t="n"/>
      <c r="H28" s="29" t="n"/>
      <c r="I28" s="29" t="n"/>
      <c r="J28" s="29" t="n"/>
      <c r="K28" s="29" t="n"/>
      <c r="L28" s="29" t="n"/>
      <c r="M28" s="29" t="n"/>
      <c r="N28" s="29" t="n"/>
      <c r="O28" s="29" t="n"/>
      <c r="P28" s="5" t="n"/>
    </row>
    <row customFormat="true" ht="39.75" outlineLevel="0" r="29" s="26">
      <c r="A29" s="21" t="n">
        <v>275</v>
      </c>
      <c r="B29" s="27" t="s">
        <v>55</v>
      </c>
      <c r="C29" s="28" t="n">
        <v>170</v>
      </c>
      <c r="D29" s="29" t="n">
        <v>4.4</v>
      </c>
      <c r="E29" s="29" t="n">
        <v>6.4</v>
      </c>
      <c r="F29" s="29" t="n">
        <v>60</v>
      </c>
      <c r="G29" s="29" t="n">
        <v>292.77</v>
      </c>
      <c r="H29" s="29" t="n">
        <v>0.11</v>
      </c>
      <c r="I29" s="29" t="n">
        <v>1.06</v>
      </c>
      <c r="J29" s="29" t="n">
        <v>98.56</v>
      </c>
      <c r="K29" s="29" t="n">
        <v>1.9</v>
      </c>
      <c r="L29" s="29" t="n">
        <v>79</v>
      </c>
      <c r="M29" s="29" t="n">
        <v>264.05</v>
      </c>
      <c r="N29" s="29" t="n">
        <v>32.8</v>
      </c>
      <c r="O29" s="29" t="n">
        <v>2.24</v>
      </c>
      <c r="P29" s="30" t="n"/>
    </row>
    <row customFormat="true" customHeight="true" ht="75.75" outlineLevel="0" r="30" s="0">
      <c r="A30" s="38" t="s">
        <v>56</v>
      </c>
      <c r="B30" s="39" t="s">
        <v>57</v>
      </c>
      <c r="C30" s="39" t="n">
        <v>180</v>
      </c>
      <c r="D30" s="40" t="n">
        <v>0.15</v>
      </c>
      <c r="E30" s="40" t="n">
        <v>0.06</v>
      </c>
      <c r="F30" s="40" t="n">
        <v>11.16</v>
      </c>
      <c r="G30" s="40" t="n">
        <v>48.6</v>
      </c>
      <c r="H30" s="40" t="n">
        <v>0.04</v>
      </c>
      <c r="I30" s="40" t="n">
        <v>21.5</v>
      </c>
      <c r="J30" s="40" t="n">
        <v>30.08</v>
      </c>
      <c r="K30" s="40" t="n">
        <v>0.19</v>
      </c>
      <c r="L30" s="40" t="n">
        <v>85.4</v>
      </c>
      <c r="M30" s="40" t="n">
        <v>4.3</v>
      </c>
      <c r="N30" s="40" t="n">
        <v>2.9</v>
      </c>
      <c r="O30" s="40" t="n">
        <v>0.59</v>
      </c>
      <c r="P30" s="5" t="n"/>
    </row>
    <row customFormat="true" customHeight="true" hidden="true" ht="33" outlineLevel="0" r="31" s="26">
      <c r="A31" s="21" t="n"/>
      <c r="B31" s="27" t="n"/>
      <c r="C31" s="28" t="n"/>
      <c r="D31" s="29" t="n"/>
      <c r="E31" s="29" t="n"/>
      <c r="F31" s="29" t="n"/>
      <c r="G31" s="29" t="n"/>
      <c r="H31" s="29" t="n"/>
      <c r="I31" s="29" t="n"/>
      <c r="J31" s="29" t="n"/>
      <c r="K31" s="29" t="n"/>
      <c r="L31" s="29" t="n"/>
      <c r="M31" s="29" t="n"/>
      <c r="N31" s="29" t="n"/>
      <c r="O31" s="29" t="n"/>
      <c r="P31" s="30" t="n"/>
    </row>
    <row customFormat="true" customHeight="true" ht="50.0999984741211" outlineLevel="0" r="32" s="0">
      <c r="A32" s="21" t="n"/>
      <c r="B32" s="33" t="s">
        <v>38</v>
      </c>
      <c r="C32" s="28" t="n">
        <f aca="false" ca="false" dt2D="false" dtr="false" t="normal">SUM(C29:C31)</f>
        <v>350</v>
      </c>
      <c r="D32" s="29" t="n">
        <f aca="false" ca="false" dt2D="false" dtr="false" t="normal">SUM(D29:D30)+D31</f>
        <v>4.55</v>
      </c>
      <c r="E32" s="29" t="n">
        <f aca="false" ca="false" dt2D="false" dtr="false" t="normal">SUM(E29:E30)+E31</f>
        <v>6.46</v>
      </c>
      <c r="F32" s="29" t="n">
        <f aca="false" ca="false" dt2D="false" dtr="false" t="normal">SUM(F29:F30)+F31</f>
        <v>71.16</v>
      </c>
      <c r="G32" s="29" t="n">
        <f aca="false" ca="false" dt2D="false" dtr="false" t="normal">SUM(G29:G30)+G31</f>
        <v>341.37</v>
      </c>
      <c r="H32" s="29" t="n">
        <f aca="false" ca="false" dt2D="false" dtr="false" t="normal">SUM(H29:H30)+H31</f>
        <v>0.15</v>
      </c>
      <c r="I32" s="29" t="n">
        <f aca="false" ca="false" dt2D="false" dtr="false" t="normal">SUM(I29:I30)+I31</f>
        <v>22.56</v>
      </c>
      <c r="J32" s="29" t="n">
        <f aca="false" ca="false" dt2D="false" dtr="false" t="normal">SUM(J29:J30)+J31</f>
        <v>128.64</v>
      </c>
      <c r="K32" s="29" t="n">
        <f aca="false" ca="false" dt2D="false" dtr="false" t="normal">SUM(K29:K30)+K31</f>
        <v>2.09</v>
      </c>
      <c r="L32" s="29" t="n">
        <f aca="false" ca="false" dt2D="false" dtr="false" t="normal">SUM(L29:L30)+L31</f>
        <v>164.4</v>
      </c>
      <c r="M32" s="29" t="n">
        <f aca="false" ca="false" dt2D="false" dtr="false" t="normal">SUM(M29:M30)+M31</f>
        <v>268.35</v>
      </c>
      <c r="N32" s="29" t="n">
        <f aca="false" ca="false" dt2D="false" dtr="false" t="normal">SUM(N29:N30)+N31</f>
        <v>35.7</v>
      </c>
      <c r="O32" s="29" t="n">
        <f aca="false" ca="false" dt2D="false" dtr="false" t="normal">SUM(O29:O30)+O31</f>
        <v>2.83</v>
      </c>
      <c r="P32" s="5" t="n"/>
    </row>
    <row customFormat="true" ht="27" outlineLevel="0" r="33" s="0">
      <c r="A33" s="21" t="n">
        <v>5</v>
      </c>
      <c r="B33" s="34" t="s">
        <v>58</v>
      </c>
      <c r="C33" s="28" t="n"/>
      <c r="D33" s="29" t="n"/>
      <c r="E33" s="29" t="n"/>
      <c r="F33" s="29" t="n"/>
      <c r="G33" s="29" t="n"/>
      <c r="H33" s="29" t="n"/>
      <c r="I33" s="29" t="n"/>
      <c r="J33" s="29" t="n"/>
      <c r="K33" s="29" t="n"/>
      <c r="L33" s="29" t="n"/>
      <c r="M33" s="29" t="n"/>
      <c r="N33" s="29" t="n"/>
      <c r="O33" s="29" t="n"/>
      <c r="P33" s="5" t="n"/>
    </row>
    <row customFormat="true" customHeight="true" ht="49.5" outlineLevel="0" r="34" s="26">
      <c r="A34" s="21" t="n">
        <v>164</v>
      </c>
      <c r="B34" s="27" t="s">
        <v>59</v>
      </c>
      <c r="C34" s="28" t="n">
        <v>250</v>
      </c>
      <c r="D34" s="41" t="n">
        <v>24.9</v>
      </c>
      <c r="E34" s="41" t="n">
        <v>17.5</v>
      </c>
      <c r="F34" s="41" t="n">
        <v>17.7</v>
      </c>
      <c r="G34" s="41" t="n">
        <v>280</v>
      </c>
      <c r="H34" s="41" t="n">
        <v>0.02</v>
      </c>
      <c r="I34" s="42" t="n">
        <v>1.01</v>
      </c>
      <c r="J34" s="41" t="n">
        <v>39.9</v>
      </c>
      <c r="K34" s="41" t="n">
        <v>4.42</v>
      </c>
      <c r="L34" s="41" t="n">
        <v>44.7</v>
      </c>
      <c r="M34" s="41" t="n">
        <v>188.9</v>
      </c>
      <c r="N34" s="41" t="n">
        <v>46.2</v>
      </c>
      <c r="O34" s="41" t="n">
        <v>3.28</v>
      </c>
      <c r="P34" s="30" t="n"/>
    </row>
    <row customFormat="true" customHeight="true" ht="49.5" outlineLevel="0" r="35" s="0">
      <c r="A35" s="21" t="n">
        <v>185</v>
      </c>
      <c r="B35" s="27" t="s">
        <v>60</v>
      </c>
      <c r="C35" s="28" t="n">
        <v>200</v>
      </c>
      <c r="D35" s="29" t="n">
        <v>2</v>
      </c>
      <c r="E35" s="29" t="n">
        <v>0.2</v>
      </c>
      <c r="F35" s="29" t="n">
        <v>5.8</v>
      </c>
      <c r="G35" s="29" t="n">
        <v>36</v>
      </c>
      <c r="H35" s="29" t="n">
        <v>0.06</v>
      </c>
      <c r="I35" s="29" t="n">
        <v>6</v>
      </c>
      <c r="J35" s="29" t="n">
        <v>126</v>
      </c>
      <c r="K35" s="29" t="n">
        <v>0.8</v>
      </c>
      <c r="L35" s="29" t="n">
        <v>112.98</v>
      </c>
      <c r="M35" s="29" t="n">
        <v>64</v>
      </c>
      <c r="N35" s="29" t="n">
        <v>24</v>
      </c>
      <c r="O35" s="29" t="n">
        <v>1.4</v>
      </c>
      <c r="P35" s="5" t="n"/>
    </row>
    <row customFormat="true" customHeight="true" ht="49.5" outlineLevel="0" r="36" s="0">
      <c r="A36" s="32" t="s">
        <v>36</v>
      </c>
      <c r="B36" s="27" t="s">
        <v>37</v>
      </c>
      <c r="C36" s="28" t="n">
        <v>50</v>
      </c>
      <c r="D36" s="29" t="n">
        <v>3.3</v>
      </c>
      <c r="E36" s="29" t="n">
        <v>0.5</v>
      </c>
      <c r="F36" s="29" t="n">
        <v>24.2</v>
      </c>
      <c r="G36" s="29" t="n">
        <v>117</v>
      </c>
      <c r="H36" s="29" t="n">
        <v>0.08</v>
      </c>
      <c r="I36" s="29" t="n">
        <v>0</v>
      </c>
      <c r="J36" s="29" t="n">
        <v>45.08</v>
      </c>
      <c r="K36" s="29" t="n">
        <v>0.65</v>
      </c>
      <c r="L36" s="29" t="n">
        <v>11.5</v>
      </c>
      <c r="M36" s="29" t="n">
        <v>28.7</v>
      </c>
      <c r="N36" s="29" t="n">
        <v>8.09</v>
      </c>
      <c r="O36" s="29" t="n">
        <v>1</v>
      </c>
      <c r="P36" s="5" t="n"/>
    </row>
    <row customFormat="true" customHeight="true" ht="49.5" outlineLevel="0" r="37" s="0">
      <c r="A37" s="21" t="s">
        <v>51</v>
      </c>
      <c r="B37" s="27" t="s">
        <v>52</v>
      </c>
      <c r="C37" s="28" t="n">
        <v>30</v>
      </c>
      <c r="D37" s="29" t="n">
        <v>1.98</v>
      </c>
      <c r="E37" s="29" t="n">
        <v>0.36</v>
      </c>
      <c r="F37" s="29" t="n">
        <v>10.26</v>
      </c>
      <c r="G37" s="29" t="n">
        <v>52.2</v>
      </c>
      <c r="H37" s="29" t="n">
        <v>0.06</v>
      </c>
      <c r="I37" s="29" t="n"/>
      <c r="J37" s="29" t="n">
        <v>22</v>
      </c>
      <c r="K37" s="29" t="n">
        <v>0.66</v>
      </c>
      <c r="L37" s="29" t="n">
        <v>10.5</v>
      </c>
      <c r="M37" s="29" t="n">
        <v>47.4</v>
      </c>
      <c r="N37" s="29" t="n">
        <v>14.1</v>
      </c>
      <c r="O37" s="29" t="n">
        <v>1.17</v>
      </c>
      <c r="P37" s="5" t="n"/>
    </row>
    <row customFormat="true" customHeight="true" ht="49.5" outlineLevel="0" r="38" s="0">
      <c r="A38" s="21" t="n"/>
      <c r="B38" s="33" t="s">
        <v>38</v>
      </c>
      <c r="C38" s="28" t="n">
        <f aca="false" ca="false" dt2D="false" dtr="false" t="normal">SUM(C34:C37)</f>
        <v>530</v>
      </c>
      <c r="D38" s="29" t="n">
        <f aca="false" ca="false" dt2D="false" dtr="false" t="normal">SUM(D34:D37)</f>
        <v>32.18</v>
      </c>
      <c r="E38" s="29" t="n">
        <f aca="false" ca="false" dt2D="false" dtr="false" t="normal">SUM(E34:E37)</f>
        <v>18.56</v>
      </c>
      <c r="F38" s="29" t="n">
        <f aca="false" ca="false" dt2D="false" dtr="false" t="normal">SUM(F34:F37)</f>
        <v>57.96</v>
      </c>
      <c r="G38" s="29" t="n">
        <f aca="false" ca="false" dt2D="false" dtr="false" t="normal">SUM(G34:G37)</f>
        <v>485.2</v>
      </c>
      <c r="H38" s="29" t="n">
        <f aca="false" ca="false" dt2D="false" dtr="false" t="normal">SUM(H34:H37)</f>
        <v>0.22</v>
      </c>
      <c r="I38" s="29" t="n">
        <f aca="false" ca="false" dt2D="false" dtr="false" t="normal">SUM(I34:I37)</f>
        <v>7.01</v>
      </c>
      <c r="J38" s="29" t="n">
        <f aca="false" ca="false" dt2D="false" dtr="false" t="normal">SUM(J34:J37)</f>
        <v>232.98</v>
      </c>
      <c r="K38" s="29" t="n">
        <f aca="false" ca="false" dt2D="false" dtr="false" t="normal">SUM(K34:K37)</f>
        <v>6.53</v>
      </c>
      <c r="L38" s="29" t="n">
        <f aca="false" ca="false" dt2D="false" dtr="false" t="normal">SUM(L34:L37)</f>
        <v>179.68</v>
      </c>
      <c r="M38" s="29" t="n">
        <f aca="false" ca="false" dt2D="false" dtr="false" t="normal">SUM(M34:M37)</f>
        <v>329</v>
      </c>
      <c r="N38" s="29" t="n">
        <f aca="false" ca="false" dt2D="false" dtr="false" t="normal">SUM(N34:N37)</f>
        <v>92.39</v>
      </c>
      <c r="O38" s="29" t="s">
        <v>61</v>
      </c>
      <c r="P38" s="5" t="n"/>
    </row>
    <row customFormat="true" customHeight="true" ht="37.5" outlineLevel="0" r="39" s="0">
      <c r="A39" s="21" t="n"/>
      <c r="B39" s="27" t="n"/>
      <c r="C39" s="28" t="n"/>
      <c r="D39" s="29" t="n"/>
      <c r="E39" s="29" t="n"/>
      <c r="F39" s="29" t="n"/>
      <c r="G39" s="29" t="n"/>
      <c r="H39" s="29" t="n"/>
      <c r="I39" s="29" t="n"/>
      <c r="J39" s="29" t="n"/>
      <c r="K39" s="29" t="n"/>
      <c r="L39" s="29" t="n"/>
      <c r="M39" s="29" t="n"/>
      <c r="N39" s="29" t="n"/>
      <c r="O39" s="29" t="n"/>
      <c r="P39" s="5" t="n"/>
    </row>
    <row customFormat="true" customHeight="true" ht="33.75" outlineLevel="0" r="40" s="0">
      <c r="A40" s="21" t="n">
        <v>6</v>
      </c>
      <c r="B40" s="34" t="s">
        <v>62</v>
      </c>
      <c r="C40" s="28" t="n"/>
      <c r="D40" s="29" t="n"/>
      <c r="E40" s="29" t="n"/>
      <c r="F40" s="29" t="n"/>
      <c r="G40" s="29" t="n"/>
      <c r="H40" s="29" t="n"/>
      <c r="I40" s="29" t="n"/>
      <c r="J40" s="29" t="n"/>
      <c r="K40" s="29" t="n"/>
      <c r="L40" s="29" t="n"/>
      <c r="M40" s="29" t="n"/>
      <c r="N40" s="29" t="n"/>
      <c r="O40" s="29" t="n"/>
      <c r="P40" s="5" t="n"/>
    </row>
    <row customFormat="true" customHeight="true" ht="33.75" outlineLevel="0" r="41" s="0">
      <c r="A41" s="21" t="n">
        <v>199</v>
      </c>
      <c r="B41" s="27" t="s">
        <v>63</v>
      </c>
      <c r="C41" s="28" t="n">
        <v>180</v>
      </c>
      <c r="D41" s="29" t="n">
        <v>1.17</v>
      </c>
      <c r="E41" s="29" t="n">
        <v>0.72</v>
      </c>
      <c r="F41" s="29" t="n">
        <v>10.116</v>
      </c>
      <c r="G41" s="29" t="n">
        <v>47.16</v>
      </c>
      <c r="H41" s="29" t="n">
        <v>0.01</v>
      </c>
      <c r="I41" s="29" t="n">
        <v>0.33</v>
      </c>
      <c r="J41" s="29" t="n">
        <v>5.07</v>
      </c>
      <c r="K41" s="29" t="n">
        <v>0.03</v>
      </c>
      <c r="L41" s="29" t="n">
        <v>40.1</v>
      </c>
      <c r="M41" s="29" t="n">
        <v>38.98</v>
      </c>
      <c r="N41" s="29" t="n">
        <v>11.76</v>
      </c>
      <c r="O41" s="29" t="n">
        <v>0.82</v>
      </c>
      <c r="P41" s="5" t="n"/>
    </row>
    <row customFormat="true" customHeight="true" ht="60" outlineLevel="0" r="42" s="0">
      <c r="A42" s="21" t="n">
        <v>336</v>
      </c>
      <c r="B42" s="27" t="s">
        <v>64</v>
      </c>
      <c r="C42" s="28" t="n">
        <v>20</v>
      </c>
      <c r="D42" s="29" t="n">
        <f aca="false" ca="false" dt2D="false" dtr="false" t="normal">4.4/3*2</f>
        <v>2.93333333333333</v>
      </c>
      <c r="E42" s="29" t="n">
        <f aca="false" ca="false" dt2D="false" dtr="false" t="normal">5.8/3*2</f>
        <v>3.86666666666667</v>
      </c>
      <c r="F42" s="29" t="n">
        <f aca="false" ca="false" dt2D="false" dtr="false" t="normal">43.76/3*2</f>
        <v>29.1733333333333</v>
      </c>
      <c r="G42" s="29" t="n">
        <f aca="false" ca="false" dt2D="false" dtr="false" t="normal">104.25/3*2</f>
        <v>69.5</v>
      </c>
      <c r="H42" s="29" t="n">
        <v>0.05</v>
      </c>
      <c r="I42" s="29" t="n">
        <v>0</v>
      </c>
      <c r="J42" s="29" t="n">
        <v>17.85</v>
      </c>
      <c r="K42" s="29" t="n">
        <v>0.41</v>
      </c>
      <c r="L42" s="29" t="n">
        <v>14.5</v>
      </c>
      <c r="M42" s="29" t="n">
        <v>52.94</v>
      </c>
      <c r="N42" s="29" t="n">
        <v>11.76</v>
      </c>
      <c r="O42" s="29" t="n">
        <v>1.24</v>
      </c>
      <c r="P42" s="5" t="n"/>
    </row>
    <row customHeight="true" hidden="true" ht="43.5" outlineLevel="0" r="43">
      <c r="A43" s="21" t="n"/>
      <c r="B43" s="27" t="n"/>
      <c r="C43" s="28" t="n"/>
      <c r="D43" s="29" t="n"/>
      <c r="E43" s="29" t="n"/>
      <c r="F43" s="29" t="n"/>
      <c r="G43" s="29" t="n"/>
      <c r="H43" s="25" t="n"/>
      <c r="I43" s="25" t="n"/>
      <c r="J43" s="25" t="n"/>
      <c r="K43" s="25" t="n"/>
      <c r="L43" s="25" t="n"/>
      <c r="M43" s="25" t="n"/>
      <c r="N43" s="25" t="n"/>
      <c r="O43" s="25" t="n"/>
      <c r="P43" s="5" t="n"/>
    </row>
    <row customHeight="true" ht="60" outlineLevel="0" r="44">
      <c r="A44" s="21" t="n"/>
      <c r="B44" s="43" t="s">
        <v>53</v>
      </c>
      <c r="C44" s="22" t="n">
        <v>200</v>
      </c>
      <c r="D44" s="44" t="n">
        <f aca="false" ca="false" dt2D="false" dtr="false" t="normal">SUM(D43)</f>
        <v>0</v>
      </c>
      <c r="E44" s="44" t="n">
        <f aca="false" ca="false" dt2D="false" dtr="false" t="normal">SUM(E43)</f>
        <v>0</v>
      </c>
      <c r="F44" s="44" t="n">
        <f aca="false" ca="false" dt2D="false" dtr="false" t="normal">SUM(F43)</f>
        <v>0</v>
      </c>
      <c r="G44" s="44" t="n">
        <f aca="false" ca="false" dt2D="false" dtr="false" t="normal">SUM(G41:G43)</f>
        <v>116.66</v>
      </c>
      <c r="H44" s="44" t="n">
        <f aca="false" ca="false" dt2D="false" dtr="false" t="normal">SUM(H41:H43)</f>
        <v>0.06</v>
      </c>
      <c r="I44" s="44" t="n">
        <f aca="false" ca="false" dt2D="false" dtr="false" t="normal">SUM(I43)</f>
        <v>0</v>
      </c>
      <c r="J44" s="44" t="n">
        <f aca="false" ca="false" dt2D="false" dtr="false" t="normal">SUM(J41:J43)</f>
        <v>22.92</v>
      </c>
      <c r="K44" s="44" t="n">
        <f aca="false" ca="false" dt2D="false" dtr="false" t="normal">SUM(K43)</f>
        <v>0</v>
      </c>
      <c r="L44" s="44" t="n">
        <f aca="false" ca="false" dt2D="false" dtr="false" t="normal">SUM(L41:L43)</f>
        <v>54.6</v>
      </c>
      <c r="M44" s="44" t="n">
        <f aca="false" ca="false" dt2D="false" dtr="false" t="normal">SUM(M43)</f>
        <v>0</v>
      </c>
      <c r="N44" s="44" t="n">
        <f aca="false" ca="false" dt2D="false" dtr="false" t="normal">SUM(N41:N43)</f>
        <v>23.52</v>
      </c>
      <c r="O44" s="44" t="n">
        <f aca="false" ca="false" dt2D="false" dtr="false" t="normal">SUM(O43)</f>
        <v>0</v>
      </c>
      <c r="P44" s="5" t="n"/>
    </row>
    <row customHeight="true" ht="60" outlineLevel="0" r="45">
      <c r="A45" s="21" t="n"/>
      <c r="B45" s="45" t="s">
        <v>65</v>
      </c>
      <c r="C45" s="22" t="n">
        <f aca="false" ca="false" dt2D="false" dtr="false" t="normal">C15+C19+C27+C32+C38+C44</f>
        <v>2750</v>
      </c>
      <c r="D45" s="46" t="n">
        <f aca="false" ca="false" dt2D="false" dtr="false" t="normal">SUM(D15, D19, D27, D32, D38, D44)</f>
        <v>77.62</v>
      </c>
      <c r="E45" s="46" t="n">
        <f aca="false" ca="false" dt2D="false" dtr="false" t="normal">SUM(E15, E19, E27, E32, E38, E44)</f>
        <v>80.46</v>
      </c>
      <c r="F45" s="47" t="n">
        <f aca="false" ca="false" dt2D="false" dtr="false" t="normal">SUM(F15, F19, F27, F32, F38, F44)</f>
        <v>322.67</v>
      </c>
      <c r="G45" s="46" t="n">
        <f aca="false" ca="false" dt2D="false" dtr="false" t="normal">G15+G19+G27+G32+G38+G44</f>
        <v>2347.85</v>
      </c>
      <c r="H45" s="46" t="n">
        <f aca="false" ca="false" dt2D="false" dtr="false" t="normal">SUM(H15, H19, H27, H32, H38, H44)</f>
        <v>1.06</v>
      </c>
      <c r="I45" s="46" t="n">
        <f aca="false" ca="false" dt2D="false" dtr="false" t="normal">SUM(I15, I19, I27, I32, I38, I44)</f>
        <v>72.37</v>
      </c>
      <c r="J45" s="46" t="n">
        <f aca="false" ca="false" dt2D="false" dtr="false" t="normal">SUM(J15, J19, J27, J32, J38, J44)</f>
        <v>749.79</v>
      </c>
      <c r="K45" s="46" t="n">
        <f aca="false" ca="false" dt2D="false" dtr="false" t="normal">SUM(K15, K19, K27, K32, K38, K44)</f>
        <v>18.125</v>
      </c>
      <c r="L45" s="46" t="n">
        <f aca="false" ca="false" dt2D="false" dtr="false" t="normal">SUM(L15, L19, L27, L32, L38, L44)</f>
        <v>1001.41</v>
      </c>
      <c r="M45" s="46" t="n">
        <f aca="false" ca="false" dt2D="false" dtr="false" t="normal">SUM(M15, M19, M27, M32, M38, M44)</f>
        <v>1091.18</v>
      </c>
      <c r="N45" s="46" t="n">
        <f aca="false" ca="false" dt2D="false" dtr="false" t="normal">SUM(N15, N19, N27, N32, N38, N44)</f>
        <v>292.88</v>
      </c>
      <c r="O45" s="46" t="n">
        <f aca="false" ca="false" dt2D="false" dtr="false" t="normal">SUM(O15, O19, O27, O32, O38, O44)</f>
        <v>14.63</v>
      </c>
      <c r="P45" s="5" t="n"/>
    </row>
    <row outlineLevel="0" r="46">
      <c r="K46" s="48" t="n"/>
      <c r="N46" s="48" t="n"/>
      <c r="O46" s="48" t="n"/>
      <c r="P46" s="49" t="n"/>
    </row>
    <row ht="27" outlineLevel="0" r="48">
      <c r="A48" s="50" t="n"/>
      <c r="B48" s="51" t="n"/>
      <c r="C48" s="52" t="n"/>
      <c r="D48" s="53" t="n"/>
      <c r="E48" s="53" t="n"/>
      <c r="F48" s="53" t="n"/>
      <c r="G48" s="53" t="n"/>
      <c r="H48" s="53" t="n"/>
      <c r="I48" s="53" t="n"/>
      <c r="J48" s="53" t="n"/>
      <c r="K48" s="53" t="n"/>
      <c r="L48" s="53" t="n"/>
      <c r="M48" s="53" t="n"/>
      <c r="N48" s="53" t="n"/>
      <c r="O48" s="53" t="n"/>
    </row>
    <row ht="27" outlineLevel="0" r="51">
      <c r="A51" s="54" t="n"/>
      <c r="B51" s="55" t="n"/>
      <c r="C51" s="56" t="n"/>
      <c r="D51" s="57" t="n"/>
      <c r="E51" s="57" t="n"/>
      <c r="F51" s="57" t="n"/>
      <c r="G51" s="57" t="n"/>
      <c r="H51" s="57" t="n"/>
      <c r="I51" s="57" t="n"/>
      <c r="J51" s="57" t="n"/>
      <c r="K51" s="57" t="n"/>
      <c r="L51" s="57" t="n"/>
      <c r="M51" s="57" t="n"/>
      <c r="N51" s="57" t="n"/>
      <c r="O51" s="57" t="n"/>
    </row>
    <row ht="27" outlineLevel="0" r="53">
      <c r="A53" s="54" t="n"/>
      <c r="B53" s="55" t="n"/>
      <c r="C53" s="56" t="n"/>
      <c r="D53" s="57" t="n"/>
      <c r="E53" s="57" t="n"/>
      <c r="F53" s="57" t="n"/>
      <c r="G53" s="57" t="n"/>
      <c r="H53" s="57" t="n"/>
      <c r="I53" s="57" t="n"/>
      <c r="J53" s="57" t="n"/>
      <c r="K53" s="57" t="n"/>
      <c r="L53" s="57" t="n"/>
      <c r="M53" s="57" t="n"/>
      <c r="N53" s="57" t="n"/>
      <c r="O53" s="57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48031497001648" footer="0.31496062874794" header="0.31496062874794" left="0.708661377429962" right="0.708661377429962" top="0.748031497001648"/>
  <pageSetup fitToHeight="1" fitToWidth="1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70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1.3012617936318"/>
    <col customWidth="true" max="2" min="2" outlineLevel="0" style="2" width="25.9388190204365"/>
    <col customWidth="true" max="3" min="3" outlineLevel="0" style="2" width="15.0238651190668"/>
    <col customWidth="true" max="15" min="4" outlineLevel="0" style="2" width="11.9404257608291"/>
  </cols>
  <sheetData>
    <row customFormat="true" ht="26.25" outlineLevel="0" r="1" s="0">
      <c r="A1" s="3" t="s">
        <v>66</v>
      </c>
      <c r="B1" s="4" t="s">
        <v>67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5" t="n"/>
    </row>
    <row customFormat="true" ht="27" outlineLevel="0" r="2" s="0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5" t="n"/>
    </row>
    <row outlineLevel="0" r="3">
      <c r="A3" s="6" t="n"/>
      <c r="B3" s="7" t="n"/>
      <c r="C3" s="8" t="n"/>
      <c r="D3" s="9" t="s">
        <v>2</v>
      </c>
      <c r="E3" s="10" t="s"/>
      <c r="F3" s="11" t="s"/>
      <c r="G3" s="7" t="n"/>
      <c r="H3" s="9" t="n"/>
      <c r="I3" s="10" t="s"/>
      <c r="J3" s="10" t="s"/>
      <c r="K3" s="11" t="s"/>
      <c r="L3" s="9" t="n"/>
      <c r="M3" s="10" t="s"/>
      <c r="N3" s="10" t="s"/>
      <c r="O3" s="11" t="s"/>
      <c r="P3" s="5" t="n"/>
    </row>
    <row ht="37.5"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  <c r="P4" s="5" t="n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  <c r="P5" s="5" t="n"/>
    </row>
    <row customHeight="true" ht="42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  <c r="P6" s="5" t="n"/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  <c r="P7" s="5" t="n"/>
    </row>
    <row customHeight="true" ht="30.75" outlineLevel="0" r="8">
      <c r="A8" s="21" t="n">
        <v>1</v>
      </c>
      <c r="B8" s="24" t="s">
        <v>30</v>
      </c>
      <c r="C8" s="22" t="n"/>
      <c r="D8" s="25" t="n"/>
      <c r="E8" s="25" t="n"/>
      <c r="F8" s="25" t="n"/>
      <c r="G8" s="25" t="n"/>
      <c r="H8" s="25" t="n"/>
      <c r="I8" s="25" t="n"/>
      <c r="J8" s="25" t="n"/>
      <c r="K8" s="25" t="n"/>
      <c r="L8" s="25" t="n"/>
      <c r="M8" s="25" t="n"/>
      <c r="N8" s="25" t="n"/>
      <c r="O8" s="25" t="n"/>
      <c r="P8" s="5" t="n"/>
    </row>
    <row customFormat="true" customHeight="true" ht="68.25" outlineLevel="0" r="9" s="0">
      <c r="A9" s="21" t="n">
        <v>93</v>
      </c>
      <c r="B9" s="27" t="s">
        <v>69</v>
      </c>
      <c r="C9" s="28" t="n">
        <v>150</v>
      </c>
      <c r="D9" s="29" t="n">
        <v>3.67</v>
      </c>
      <c r="E9" s="29" t="n">
        <v>4.23</v>
      </c>
      <c r="F9" s="29" t="n">
        <v>12.08</v>
      </c>
      <c r="G9" s="29" t="n">
        <v>99.1</v>
      </c>
      <c r="H9" s="29" t="n">
        <v>0.12</v>
      </c>
      <c r="I9" s="29" t="n">
        <v>0.45</v>
      </c>
      <c r="J9" s="29" t="n">
        <v>87.4</v>
      </c>
      <c r="K9" s="29" t="n">
        <v>0.63</v>
      </c>
      <c r="L9" s="29" t="n">
        <v>140.56</v>
      </c>
      <c r="M9" s="29" t="n">
        <v>154.6</v>
      </c>
      <c r="N9" s="29" t="n">
        <v>21.7</v>
      </c>
      <c r="O9" s="29" t="n">
        <v>1.08</v>
      </c>
      <c r="P9" s="5" t="s">
        <v>61</v>
      </c>
    </row>
    <row customFormat="true" customHeight="true" ht="36" outlineLevel="0" r="10" s="0">
      <c r="A10" s="21" t="n">
        <v>5</v>
      </c>
      <c r="B10" s="27" t="s">
        <v>70</v>
      </c>
      <c r="C10" s="28" t="n">
        <v>10</v>
      </c>
      <c r="D10" s="29" t="n">
        <v>2.5</v>
      </c>
      <c r="E10" s="29" t="n">
        <v>2.61</v>
      </c>
      <c r="F10" s="29" t="n">
        <v>2.99</v>
      </c>
      <c r="G10" s="29" t="n">
        <v>36</v>
      </c>
      <c r="H10" s="29" t="n">
        <v>0.01</v>
      </c>
      <c r="I10" s="29" t="n">
        <v>0.16</v>
      </c>
      <c r="J10" s="29" t="n">
        <v>30.87</v>
      </c>
      <c r="K10" s="29" t="n">
        <v>0.1</v>
      </c>
      <c r="L10" s="29" t="n">
        <v>150</v>
      </c>
      <c r="M10" s="29" t="n">
        <v>118</v>
      </c>
      <c r="N10" s="29" t="n">
        <v>9</v>
      </c>
      <c r="O10" s="29" t="n">
        <v>0.2</v>
      </c>
    </row>
    <row customFormat="true" customHeight="true" ht="36" outlineLevel="0" r="11" s="0">
      <c r="A11" s="31" t="n">
        <v>1</v>
      </c>
      <c r="B11" s="27" t="s">
        <v>33</v>
      </c>
      <c r="C11" s="28" t="n">
        <v>15</v>
      </c>
      <c r="D11" s="29" t="n">
        <v>0.06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4.5</v>
      </c>
      <c r="N11" s="29" t="n">
        <v>0.04</v>
      </c>
      <c r="O11" s="29" t="n">
        <v>0.03</v>
      </c>
    </row>
    <row customFormat="true" customHeight="true" ht="39" outlineLevel="0" r="12" s="0">
      <c r="A12" s="21" t="n">
        <v>198</v>
      </c>
      <c r="B12" s="27" t="s">
        <v>71</v>
      </c>
      <c r="C12" s="28" t="n">
        <v>187</v>
      </c>
      <c r="D12" s="29" t="n">
        <v>0.04</v>
      </c>
      <c r="E12" s="29" t="n">
        <v>0</v>
      </c>
      <c r="F12" s="29" t="n">
        <v>13.46</v>
      </c>
      <c r="G12" s="29" t="n">
        <v>56.01</v>
      </c>
      <c r="H12" s="29" t="n">
        <v>0</v>
      </c>
      <c r="I12" s="29" t="n">
        <v>2.9</v>
      </c>
      <c r="J12" s="29" t="n">
        <v>4.7</v>
      </c>
      <c r="K12" s="29" t="n">
        <v>0.01</v>
      </c>
      <c r="L12" s="29" t="n">
        <v>6.75</v>
      </c>
      <c r="M12" s="29" t="n">
        <v>8.45</v>
      </c>
      <c r="N12" s="29" t="n">
        <v>3.7</v>
      </c>
      <c r="O12" s="29" t="n">
        <v>0.91</v>
      </c>
      <c r="P12" s="5" t="n"/>
    </row>
    <row customFormat="true" customHeight="true" ht="39" outlineLevel="0" r="13" s="0">
      <c r="A13" s="21" t="n">
        <v>351</v>
      </c>
      <c r="B13" s="27" t="s">
        <v>35</v>
      </c>
      <c r="C13" s="28" t="n">
        <v>185</v>
      </c>
      <c r="D13" s="29" t="n">
        <v>0.4</v>
      </c>
      <c r="E13" s="29" t="n">
        <v>0.4</v>
      </c>
      <c r="F13" s="29" t="n">
        <v>9.8</v>
      </c>
      <c r="G13" s="29" t="n">
        <v>45</v>
      </c>
      <c r="H13" s="29" t="n">
        <v>0.03</v>
      </c>
      <c r="I13" s="29" t="n">
        <v>10</v>
      </c>
      <c r="J13" s="29" t="n">
        <v>45</v>
      </c>
      <c r="K13" s="29" t="n">
        <v>0.2</v>
      </c>
      <c r="L13" s="29" t="n">
        <v>16</v>
      </c>
      <c r="M13" s="29" t="n">
        <v>11</v>
      </c>
      <c r="N13" s="29" t="n">
        <v>28</v>
      </c>
      <c r="O13" s="29" t="n">
        <v>2.2</v>
      </c>
      <c r="P13" s="5" t="n"/>
    </row>
    <row customFormat="true" customHeight="true" ht="39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0.89</v>
      </c>
      <c r="P14" s="5" t="n"/>
    </row>
    <row customFormat="true" customHeight="true" ht="39" outlineLevel="0" r="15" s="0">
      <c r="A15" s="21" t="n"/>
      <c r="B15" s="33" t="s">
        <v>38</v>
      </c>
      <c r="C15" s="28" t="n">
        <f aca="false" ca="false" dt2D="false" dtr="false" t="normal">SUM(C9:C14)</f>
        <v>597</v>
      </c>
      <c r="D15" s="29" t="n">
        <f aca="false" ca="false" dt2D="false" dtr="false" t="normal">SUM(D9:D14)</f>
        <v>9.47</v>
      </c>
      <c r="E15" s="29" t="n">
        <f aca="false" ca="false" dt2D="false" dtr="false" t="normal">SUM(E9:E14)</f>
        <v>14.52</v>
      </c>
      <c r="F15" s="29" t="n">
        <f aca="false" ca="false" dt2D="false" dtr="false" t="normal">SUM(F9:F14)</f>
        <v>62.7</v>
      </c>
      <c r="G15" s="29" t="n">
        <f aca="false" ca="false" dt2D="false" dtr="false" t="normal">SUM(G9:G14)</f>
        <v>403.11</v>
      </c>
      <c r="H15" s="29" t="n">
        <f aca="false" ca="false" dt2D="false" dtr="false" t="normal">SUM(H9:H14)</f>
        <v>0.24</v>
      </c>
      <c r="I15" s="29" t="n">
        <f aca="false" ca="false" dt2D="false" dtr="false" t="normal">SUM(I9:I14)</f>
        <v>13.51</v>
      </c>
      <c r="J15" s="29" t="n">
        <f aca="false" ca="false" dt2D="false" dtr="false" t="normal">SUM(J9:J14)</f>
        <v>253.77</v>
      </c>
      <c r="K15" s="29" t="n">
        <f aca="false" ca="false" dt2D="false" dtr="false" t="normal">SUM(K9:K14)</f>
        <v>1.605</v>
      </c>
      <c r="L15" s="29" t="n">
        <f aca="false" ca="false" dt2D="false" dtr="false" t="normal">SUM(L9:L14)</f>
        <v>360.71</v>
      </c>
      <c r="M15" s="29" t="n">
        <f aca="false" ca="false" dt2D="false" dtr="false" t="normal">SUM(M9:M14)</f>
        <v>325.25</v>
      </c>
      <c r="N15" s="29" t="n">
        <f aca="false" ca="false" dt2D="false" dtr="false" t="normal">SUM(N9:N14)</f>
        <v>72.64</v>
      </c>
      <c r="O15" s="29" t="n">
        <f aca="false" ca="false" dt2D="false" dtr="false" t="normal">SUM(O9:O14)</f>
        <v>5.31</v>
      </c>
      <c r="P15" s="5" t="n"/>
    </row>
    <row customFormat="true" customHeight="true" ht="39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  <c r="P16" s="5" t="n"/>
    </row>
    <row customFormat="true" customHeight="true" ht="63" outlineLevel="0" r="17" s="0">
      <c r="A17" s="21" t="s">
        <v>72</v>
      </c>
      <c r="B17" s="27" t="s">
        <v>73</v>
      </c>
      <c r="C17" s="28" t="n">
        <v>180</v>
      </c>
      <c r="D17" s="29" t="n">
        <v>0.05</v>
      </c>
      <c r="E17" s="29" t="n">
        <v>0.1</v>
      </c>
      <c r="F17" s="29" t="n">
        <v>24.49</v>
      </c>
      <c r="G17" s="29" t="n">
        <v>55.93</v>
      </c>
      <c r="H17" s="29" t="n">
        <v>0.01</v>
      </c>
      <c r="I17" s="29" t="n">
        <v>3.13</v>
      </c>
      <c r="J17" s="29" t="n">
        <v>30.7</v>
      </c>
      <c r="K17" s="29" t="n">
        <v>12.87</v>
      </c>
      <c r="L17" s="29" t="n">
        <v>3.29</v>
      </c>
      <c r="M17" s="29" t="n">
        <v>6.97</v>
      </c>
      <c r="N17" s="29" t="n">
        <v>4.8</v>
      </c>
      <c r="O17" s="29" t="n">
        <v>0.44</v>
      </c>
      <c r="P17" s="5" t="n"/>
    </row>
    <row customFormat="true" customHeight="true" ht="39" outlineLevel="0" r="18" s="0">
      <c r="A18" s="21" t="n">
        <v>310</v>
      </c>
      <c r="B18" s="27" t="s">
        <v>74</v>
      </c>
      <c r="C18" s="28" t="n">
        <v>30</v>
      </c>
      <c r="D18" s="28" t="n">
        <v>1.26</v>
      </c>
      <c r="E18" s="28" t="n">
        <f aca="false" ca="false" dt2D="false" dtr="false" t="normal">0.6/3*2</f>
        <v>0.4</v>
      </c>
      <c r="F18" s="28" t="n">
        <v>32.4</v>
      </c>
      <c r="G18" s="29" t="n">
        <f aca="false" ca="false" dt2D="false" dtr="false" t="normal">105.43/3*2</f>
        <v>70.2866666666667</v>
      </c>
      <c r="H18" s="28" t="n">
        <v>0.05</v>
      </c>
      <c r="I18" s="28" t="n">
        <v>0</v>
      </c>
      <c r="J18" s="28" t="n">
        <v>1.9</v>
      </c>
      <c r="K18" s="28" t="n">
        <v>0.45</v>
      </c>
      <c r="L18" s="28" t="n">
        <v>7.79</v>
      </c>
      <c r="M18" s="28" t="n">
        <v>32.42</v>
      </c>
      <c r="N18" s="28" t="n">
        <v>6.49</v>
      </c>
      <c r="O18" s="28" t="n">
        <v>0.58</v>
      </c>
      <c r="P18" s="5" t="n"/>
    </row>
    <row customFormat="true" customHeight="true" ht="39" outlineLevel="0" r="19" s="0">
      <c r="A19" s="21" t="n"/>
      <c r="B19" s="33" t="s">
        <v>38</v>
      </c>
      <c r="C19" s="28" t="n">
        <f aca="false" ca="false" dt2D="false" dtr="false" t="normal">SUM(C17:C18)</f>
        <v>210</v>
      </c>
      <c r="D19" s="29" t="n">
        <f aca="false" ca="false" dt2D="false" dtr="false" t="normal">SUM(D17:D18)</f>
        <v>1.31</v>
      </c>
      <c r="E19" s="29" t="n">
        <f aca="false" ca="false" dt2D="false" dtr="false" t="normal">SUM(E17:E18)</f>
        <v>0.5</v>
      </c>
      <c r="F19" s="29" t="n">
        <f aca="false" ca="false" dt2D="false" dtr="false" t="normal">SUM(F17:F18)</f>
        <v>56.89</v>
      </c>
      <c r="G19" s="29" t="n">
        <f aca="false" ca="false" dt2D="false" dtr="false" t="normal">SUM(G17:G18)</f>
        <v>126.216666666667</v>
      </c>
      <c r="H19" s="29" t="n">
        <f aca="false" ca="false" dt2D="false" dtr="false" t="normal">SUM(H17:H18)</f>
        <v>0.06</v>
      </c>
      <c r="I19" s="29" t="n">
        <f aca="false" ca="false" dt2D="false" dtr="false" t="normal">SUM(I17:I18)</f>
        <v>3.13</v>
      </c>
      <c r="J19" s="29" t="n">
        <f aca="false" ca="false" dt2D="false" dtr="false" t="normal">SUM(J17:J18)</f>
        <v>32.6</v>
      </c>
      <c r="K19" s="29" t="n">
        <f aca="false" ca="false" dt2D="false" dtr="false" t="normal">SUM(K17:K18)</f>
        <v>13.32</v>
      </c>
      <c r="L19" s="29" t="n">
        <f aca="false" ca="false" dt2D="false" dtr="false" t="normal">SUM(L17:L18)</f>
        <v>11.08</v>
      </c>
      <c r="M19" s="29" t="n">
        <f aca="false" ca="false" dt2D="false" dtr="false" t="normal">SUM(M17:M18)</f>
        <v>39.39</v>
      </c>
      <c r="N19" s="29" t="n">
        <f aca="false" ca="false" dt2D="false" dtr="false" t="normal">SUM(N17:N18)</f>
        <v>11.29</v>
      </c>
      <c r="O19" s="29" t="n">
        <f aca="false" ca="false" dt2D="false" dtr="false" t="normal">SUM(O17:O18)</f>
        <v>1.02</v>
      </c>
      <c r="P19" s="5" t="n"/>
    </row>
    <row customFormat="true" customHeight="true" ht="39" outlineLevel="0" r="20" s="0">
      <c r="A20" s="21" t="n">
        <v>3</v>
      </c>
      <c r="B20" s="34" t="s">
        <v>42</v>
      </c>
      <c r="C20" s="28" t="n"/>
      <c r="D20" s="29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  <c r="P20" s="5" t="n"/>
    </row>
    <row customFormat="true" customHeight="true" ht="43.5" outlineLevel="0" r="21" s="26">
      <c r="A21" s="21" t="n">
        <v>328</v>
      </c>
      <c r="B21" s="27" t="s">
        <v>75</v>
      </c>
      <c r="C21" s="28" t="n">
        <v>100</v>
      </c>
      <c r="D21" s="29" t="n">
        <v>1.61</v>
      </c>
      <c r="E21" s="29" t="n">
        <v>2</v>
      </c>
      <c r="F21" s="29" t="n">
        <v>1</v>
      </c>
      <c r="G21" s="29" t="n">
        <v>21</v>
      </c>
      <c r="H21" s="29" t="n">
        <v>0.02</v>
      </c>
      <c r="I21" s="29" t="n">
        <v>25.4</v>
      </c>
      <c r="J21" s="29" t="n">
        <v>112.7</v>
      </c>
      <c r="K21" s="29" t="n">
        <v>2.74</v>
      </c>
      <c r="L21" s="29" t="n">
        <v>40.2</v>
      </c>
      <c r="M21" s="29" t="n">
        <v>31.61</v>
      </c>
      <c r="N21" s="29" t="n">
        <v>14.5</v>
      </c>
      <c r="O21" s="29" t="n">
        <v>0.59</v>
      </c>
      <c r="P21" s="30" t="n"/>
    </row>
    <row customFormat="true" customHeight="true" ht="50.25" outlineLevel="0" r="22" s="26">
      <c r="A22" s="21" t="n">
        <v>57</v>
      </c>
      <c r="B22" s="27" t="s">
        <v>76</v>
      </c>
      <c r="C22" s="28" t="n">
        <v>200</v>
      </c>
      <c r="D22" s="29" t="n">
        <v>2.29</v>
      </c>
      <c r="E22" s="29" t="n">
        <v>5.49</v>
      </c>
      <c r="F22" s="29" t="n">
        <v>14.01</v>
      </c>
      <c r="G22" s="29" t="n">
        <v>106.04</v>
      </c>
      <c r="H22" s="29" t="n">
        <v>0.11</v>
      </c>
      <c r="I22" s="29" t="n">
        <v>8.34</v>
      </c>
      <c r="J22" s="29" t="n">
        <v>30.6</v>
      </c>
      <c r="K22" s="29" t="n">
        <v>2.37</v>
      </c>
      <c r="L22" s="29" t="n">
        <v>20.4</v>
      </c>
      <c r="M22" s="29" t="n">
        <v>23.6</v>
      </c>
      <c r="N22" s="29" t="n">
        <v>21.8</v>
      </c>
      <c r="O22" s="29" t="n">
        <v>1.02</v>
      </c>
      <c r="P22" s="30" t="n"/>
    </row>
    <row customFormat="true" customHeight="true" ht="70.5" outlineLevel="0" r="23" s="26">
      <c r="A23" s="21" t="n">
        <v>44</v>
      </c>
      <c r="B23" s="27" t="s">
        <v>77</v>
      </c>
      <c r="C23" s="28" t="n">
        <v>100</v>
      </c>
      <c r="D23" s="29" t="n">
        <v>16.9</v>
      </c>
      <c r="E23" s="29" t="n">
        <v>9.56</v>
      </c>
      <c r="F23" s="29" t="n">
        <v>1.34</v>
      </c>
      <c r="G23" s="29" t="n">
        <v>165.81</v>
      </c>
      <c r="H23" s="29" t="n">
        <v>0.11</v>
      </c>
      <c r="I23" s="29" t="n">
        <v>1.92</v>
      </c>
      <c r="J23" s="29" t="n">
        <v>32.9</v>
      </c>
      <c r="K23" s="29" t="n">
        <v>0.86</v>
      </c>
      <c r="L23" s="29" t="n">
        <v>31.75</v>
      </c>
      <c r="M23" s="29" t="n">
        <v>146.7</v>
      </c>
      <c r="N23" s="29" t="n">
        <v>23.98</v>
      </c>
      <c r="O23" s="29" t="n">
        <v>0.77</v>
      </c>
      <c r="P23" s="30" t="n"/>
    </row>
    <row customFormat="true" customHeight="true" ht="34.5" outlineLevel="0" r="24" s="0">
      <c r="A24" s="21" t="n">
        <v>226</v>
      </c>
      <c r="B24" s="27" t="s">
        <v>78</v>
      </c>
      <c r="C24" s="28" t="n">
        <v>150</v>
      </c>
      <c r="D24" s="29" t="n">
        <v>1.89</v>
      </c>
      <c r="E24" s="29" t="n">
        <v>4.8</v>
      </c>
      <c r="F24" s="29" t="n">
        <v>16.5</v>
      </c>
      <c r="G24" s="29" t="n">
        <v>145.16</v>
      </c>
      <c r="H24" s="29" t="n">
        <v>0.19</v>
      </c>
      <c r="I24" s="29" t="n">
        <v>4.02</v>
      </c>
      <c r="J24" s="29" t="n">
        <v>30.7</v>
      </c>
      <c r="K24" s="29" t="n">
        <v>0.23</v>
      </c>
      <c r="L24" s="29" t="n">
        <v>42.6</v>
      </c>
      <c r="M24" s="29" t="n">
        <v>87.3</v>
      </c>
      <c r="N24" s="29" t="n">
        <v>24.8</v>
      </c>
      <c r="O24" s="29" t="n">
        <v>0.98</v>
      </c>
    </row>
    <row customFormat="true" customHeight="true" ht="66.75" outlineLevel="0" r="25" s="0">
      <c r="A25" s="21" t="s">
        <v>79</v>
      </c>
      <c r="B25" s="27" t="s">
        <v>80</v>
      </c>
      <c r="C25" s="28" t="n">
        <v>180</v>
      </c>
      <c r="D25" s="29" t="n">
        <f aca="false" ca="false" dt2D="false" dtr="false" t="normal">0.24/20*18</f>
        <v>0.216</v>
      </c>
      <c r="E25" s="29" t="n">
        <v>0.13</v>
      </c>
      <c r="F25" s="29" t="n">
        <v>24.72</v>
      </c>
      <c r="G25" s="29" t="n">
        <v>99.45</v>
      </c>
      <c r="H25" s="29" t="n">
        <v>0.01</v>
      </c>
      <c r="I25" s="29" t="n">
        <v>4.55</v>
      </c>
      <c r="J25" s="29" t="n">
        <v>24.9</v>
      </c>
      <c r="K25" s="29" t="n">
        <v>0.12</v>
      </c>
      <c r="L25" s="29" t="n">
        <v>10.6</v>
      </c>
      <c r="M25" s="29" t="n">
        <v>9.1</v>
      </c>
      <c r="N25" s="29" t="n">
        <v>4.78</v>
      </c>
      <c r="O25" s="29" t="n">
        <v>0.23</v>
      </c>
      <c r="P25" s="49" t="n"/>
    </row>
    <row customFormat="true" customHeight="true" ht="46.5" outlineLevel="0" r="26" s="0">
      <c r="A26" s="21" t="s">
        <v>51</v>
      </c>
      <c r="B26" s="27" t="s">
        <v>52</v>
      </c>
      <c r="C26" s="28" t="n">
        <v>50</v>
      </c>
      <c r="D26" s="29" t="n">
        <v>3.3</v>
      </c>
      <c r="E26" s="29" t="n">
        <v>0.45</v>
      </c>
      <c r="F26" s="29" t="n">
        <v>17.1</v>
      </c>
      <c r="G26" s="29" t="n">
        <v>87</v>
      </c>
      <c r="H26" s="29" t="n">
        <v>0.18</v>
      </c>
      <c r="I26" s="29" t="n"/>
      <c r="J26" s="29" t="n">
        <v>26</v>
      </c>
      <c r="K26" s="29" t="n">
        <v>0.66</v>
      </c>
      <c r="L26" s="29" t="n">
        <v>22.5</v>
      </c>
      <c r="M26" s="29" t="n">
        <v>30.7</v>
      </c>
      <c r="N26" s="29" t="n">
        <v>10</v>
      </c>
      <c r="O26" s="29" t="n">
        <v>1.17</v>
      </c>
      <c r="P26" s="49" t="n"/>
    </row>
    <row customFormat="true" customHeight="true" ht="46.5" outlineLevel="0" r="27" s="0">
      <c r="A27" s="32" t="s">
        <v>36</v>
      </c>
      <c r="B27" s="27" t="s">
        <v>37</v>
      </c>
      <c r="C27" s="28" t="n">
        <v>50</v>
      </c>
      <c r="D27" s="29" t="n">
        <v>2.8</v>
      </c>
      <c r="E27" s="29" t="n">
        <v>0.5</v>
      </c>
      <c r="F27" s="29" t="n">
        <v>24.2</v>
      </c>
      <c r="G27" s="29" t="n">
        <v>117</v>
      </c>
      <c r="H27" s="29" t="n">
        <v>0.08</v>
      </c>
      <c r="I27" s="29" t="n">
        <v>0</v>
      </c>
      <c r="J27" s="29" t="n">
        <v>35.8</v>
      </c>
      <c r="K27" s="29" t="n">
        <v>0.65</v>
      </c>
      <c r="L27" s="29" t="n">
        <v>11.5</v>
      </c>
      <c r="M27" s="29" t="n">
        <v>28.7</v>
      </c>
      <c r="N27" s="29" t="n">
        <v>10.2</v>
      </c>
      <c r="O27" s="29" t="n">
        <v>1</v>
      </c>
      <c r="P27" s="49" t="n"/>
    </row>
    <row customFormat="true" customHeight="true" hidden="true" ht="39" outlineLevel="0" r="28" s="0">
      <c r="A28" s="21" t="n"/>
      <c r="B28" s="27" t="n"/>
      <c r="C28" s="28" t="n"/>
      <c r="D28" s="29" t="n"/>
      <c r="E28" s="29" t="n"/>
      <c r="F28" s="29" t="n"/>
      <c r="G28" s="29" t="n"/>
      <c r="H28" s="29" t="n"/>
      <c r="I28" s="29" t="n"/>
      <c r="J28" s="29" t="n">
        <f aca="false" ca="false" dt2D="false" dtr="false" t="normal">SUM(J21:J27)</f>
        <v>293.6</v>
      </c>
      <c r="K28" s="29" t="n"/>
      <c r="L28" s="29" t="n"/>
      <c r="M28" s="29" t="n"/>
      <c r="N28" s="29" t="n"/>
      <c r="O28" s="29" t="n"/>
      <c r="P28" s="5" t="n"/>
    </row>
    <row customFormat="true" customHeight="true" ht="39" outlineLevel="0" r="29" s="0">
      <c r="A29" s="21" t="n"/>
      <c r="B29" s="37" t="s">
        <v>53</v>
      </c>
      <c r="C29" s="28" t="n">
        <f aca="false" ca="false" dt2D="false" dtr="false" t="normal">SUM(C21:C28)</f>
        <v>830</v>
      </c>
      <c r="D29" s="29" t="n">
        <f aca="false" ca="false" dt2D="false" dtr="false" t="normal">SUM(D21:D28)</f>
        <v>29.006</v>
      </c>
      <c r="E29" s="29" t="n">
        <f aca="false" ca="false" dt2D="false" dtr="false" t="normal">SUM(E21:E28)</f>
        <v>22.93</v>
      </c>
      <c r="F29" s="29" t="n">
        <f aca="false" ca="false" dt2D="false" dtr="false" t="normal">SUM(F21:F28)</f>
        <v>98.87</v>
      </c>
      <c r="G29" s="29" t="n">
        <f aca="false" ca="false" dt2D="false" dtr="false" t="normal">SUM(G21:G28)</f>
        <v>741.46</v>
      </c>
      <c r="H29" s="29" t="n">
        <f aca="false" ca="false" dt2D="false" dtr="false" t="normal">SUM(H21:H28)</f>
        <v>0.7</v>
      </c>
      <c r="I29" s="29" t="n">
        <f aca="false" ca="false" dt2D="false" dtr="false" t="normal">SUM(I21:I28)</f>
        <v>44.23</v>
      </c>
      <c r="J29" s="29" t="n">
        <f aca="false" ca="false" dt2D="false" dtr="false" t="normal">SUM(J28)</f>
        <v>293.6</v>
      </c>
      <c r="K29" s="29" t="n">
        <f aca="false" ca="false" dt2D="false" dtr="false" t="normal">SUM(K21:K28)</f>
        <v>7.63</v>
      </c>
      <c r="L29" s="29" t="n">
        <f aca="false" ca="false" dt2D="false" dtr="false" t="normal">SUM(L21:L28)</f>
        <v>179.55</v>
      </c>
      <c r="M29" s="29" t="n">
        <f aca="false" ca="false" dt2D="false" dtr="false" t="normal">SUM(M21:M28)</f>
        <v>357.71</v>
      </c>
      <c r="N29" s="29" t="n">
        <f aca="false" ca="false" dt2D="false" dtr="false" t="normal">SUM(N21:N28)</f>
        <v>110.06</v>
      </c>
      <c r="O29" s="29" t="n">
        <f aca="false" ca="false" dt2D="false" dtr="false" t="normal">SUM(O21:O28)</f>
        <v>5.76</v>
      </c>
      <c r="P29" s="5" t="n"/>
    </row>
    <row customFormat="true" customHeight="true" ht="39" outlineLevel="0" r="30" s="0">
      <c r="A30" s="21" t="n">
        <v>4</v>
      </c>
      <c r="B30" s="34" t="s">
        <v>54</v>
      </c>
      <c r="C30" s="28" t="n"/>
      <c r="D30" s="29" t="n"/>
      <c r="E30" s="29" t="n"/>
      <c r="F30" s="29" t="n"/>
      <c r="G30" s="29" t="n"/>
      <c r="H30" s="29" t="n"/>
      <c r="I30" s="29" t="n"/>
      <c r="J30" s="29" t="n"/>
      <c r="K30" s="29" t="n"/>
      <c r="L30" s="29" t="n"/>
      <c r="M30" s="29" t="n"/>
      <c r="N30" s="29" t="n"/>
      <c r="O30" s="29" t="n"/>
      <c r="P30" s="5" t="n"/>
    </row>
    <row customFormat="true" customHeight="true" ht="39" outlineLevel="0" r="31" s="26">
      <c r="A31" s="21" t="s">
        <v>81</v>
      </c>
      <c r="B31" s="27" t="s">
        <v>82</v>
      </c>
      <c r="C31" s="28" t="s">
        <v>83</v>
      </c>
      <c r="D31" s="28" t="n">
        <v>14.5</v>
      </c>
      <c r="E31" s="28" t="n">
        <v>16.8</v>
      </c>
      <c r="F31" s="28" t="n">
        <v>27.5</v>
      </c>
      <c r="G31" s="29" t="n">
        <f aca="false" ca="false" dt2D="false" dtr="false" t="normal">430.5/150*105</f>
        <v>301.35</v>
      </c>
      <c r="H31" s="28" t="n">
        <v>0.12</v>
      </c>
      <c r="I31" s="28" t="n">
        <v>2.01</v>
      </c>
      <c r="J31" s="28" t="n">
        <v>76.5</v>
      </c>
      <c r="K31" s="28" t="n">
        <v>0.54</v>
      </c>
      <c r="L31" s="28" t="n">
        <v>288.9</v>
      </c>
      <c r="M31" s="28" t="n">
        <v>67.9</v>
      </c>
      <c r="N31" s="28" t="n">
        <v>4</v>
      </c>
      <c r="O31" s="28" t="n">
        <v>1.18</v>
      </c>
      <c r="P31" s="30" t="n"/>
    </row>
    <row customFormat="true" customHeight="true" ht="46.5" outlineLevel="0" r="32" s="0">
      <c r="A32" s="21" t="s">
        <v>56</v>
      </c>
      <c r="B32" s="27" t="s">
        <v>84</v>
      </c>
      <c r="C32" s="28" t="n">
        <v>180</v>
      </c>
      <c r="D32" s="29" t="n">
        <v>0.6</v>
      </c>
      <c r="E32" s="29" t="n">
        <v>0</v>
      </c>
      <c r="F32" s="29" t="n">
        <v>10.06</v>
      </c>
      <c r="G32" s="29" t="n">
        <v>35.32</v>
      </c>
      <c r="H32" s="29" t="n">
        <v>0</v>
      </c>
      <c r="I32" s="29" t="n">
        <v>0</v>
      </c>
      <c r="J32" s="29" t="n">
        <v>0</v>
      </c>
      <c r="K32" s="29" t="n">
        <v>0</v>
      </c>
      <c r="L32" s="29" t="n">
        <v>10.1</v>
      </c>
      <c r="M32" s="29" t="n">
        <v>16.48</v>
      </c>
      <c r="N32" s="29" t="n">
        <v>6.8</v>
      </c>
      <c r="O32" s="29" t="n">
        <v>0.8</v>
      </c>
      <c r="P32" s="5" t="n"/>
    </row>
    <row customFormat="true" customHeight="true" hidden="true" ht="25.5" outlineLevel="0" r="33" s="26">
      <c r="A33" s="21" t="n"/>
      <c r="B33" s="27" t="n"/>
      <c r="C33" s="28" t="n"/>
      <c r="D33" s="29" t="n"/>
      <c r="E33" s="29" t="n"/>
      <c r="F33" s="29" t="n"/>
      <c r="G33" s="29" t="n"/>
      <c r="H33" s="29" t="n"/>
      <c r="I33" s="29" t="n"/>
      <c r="J33" s="29" t="n"/>
      <c r="K33" s="29" t="n"/>
      <c r="L33" s="29" t="n"/>
      <c r="M33" s="29" t="n"/>
      <c r="N33" s="29" t="n"/>
      <c r="O33" s="29" t="n"/>
      <c r="P33" s="30" t="n"/>
    </row>
    <row customHeight="true" ht="39" outlineLevel="0" r="34">
      <c r="A34" s="21" t="n"/>
      <c r="B34" s="58" t="s">
        <v>38</v>
      </c>
      <c r="C34" s="22" t="n">
        <v>345</v>
      </c>
      <c r="D34" s="25" t="n">
        <f aca="false" ca="false" dt2D="false" dtr="false" t="normal">SUM(D31:D32:D33)</f>
        <v>15.1</v>
      </c>
      <c r="E34" s="25" t="n">
        <f aca="false" ca="false" dt2D="false" dtr="false" t="normal">SUM(E31:E32:E33)</f>
        <v>16.8</v>
      </c>
      <c r="F34" s="25" t="n">
        <f aca="false" ca="false" dt2D="false" dtr="false" t="normal">SUM(F31:F32:F33)</f>
        <v>37.56</v>
      </c>
      <c r="G34" s="25" t="n">
        <f aca="false" ca="false" dt2D="false" dtr="false" t="normal">SUM(G31:G32:G33)</f>
        <v>336.67</v>
      </c>
      <c r="H34" s="25" t="n">
        <f aca="false" ca="false" dt2D="false" dtr="false" t="normal">SUM(H31:H32:H33)</f>
        <v>0.12</v>
      </c>
      <c r="I34" s="25" t="n">
        <f aca="false" ca="false" dt2D="false" dtr="false" t="normal">SUM(I31:I32:I33)</f>
        <v>2.01</v>
      </c>
      <c r="J34" s="25" t="n">
        <f aca="false" ca="false" dt2D="false" dtr="false" t="normal">SUM(J31:J32:J33)</f>
        <v>76.5</v>
      </c>
      <c r="K34" s="25" t="n">
        <f aca="false" ca="false" dt2D="false" dtr="false" t="normal">SUM(K31:K32:K33)</f>
        <v>0.54</v>
      </c>
      <c r="L34" s="25" t="n">
        <f aca="false" ca="false" dt2D="false" dtr="false" t="normal">SUM(L31:L32:L33)</f>
        <v>299</v>
      </c>
      <c r="M34" s="25" t="n">
        <f aca="false" ca="false" dt2D="false" dtr="false" t="normal">SUM(M31:M32:M33)</f>
        <v>84.38</v>
      </c>
      <c r="N34" s="25" t="n">
        <f aca="false" ca="false" dt2D="false" dtr="false" t="normal">SUM(N31:N32:N33)</f>
        <v>10.8</v>
      </c>
      <c r="O34" s="25" t="n">
        <f aca="false" ca="false" dt2D="false" dtr="false" t="normal">SUM(O31:O32:O33)</f>
        <v>1.98</v>
      </c>
      <c r="P34" s="5" t="n"/>
    </row>
    <row customHeight="true" ht="39" outlineLevel="0" r="35">
      <c r="A35" s="21" t="n">
        <v>5</v>
      </c>
      <c r="B35" s="24" t="s">
        <v>58</v>
      </c>
      <c r="C35" s="22" t="n"/>
      <c r="D35" s="25" t="n"/>
      <c r="E35" s="25" t="n"/>
      <c r="F35" s="25" t="n"/>
      <c r="G35" s="25" t="n"/>
      <c r="H35" s="25" t="n"/>
      <c r="I35" s="25" t="n"/>
      <c r="J35" s="25" t="n"/>
      <c r="K35" s="25" t="n"/>
      <c r="L35" s="25" t="n"/>
      <c r="M35" s="25" t="n"/>
      <c r="N35" s="25" t="n"/>
      <c r="O35" s="25" t="n"/>
      <c r="P35" s="5" t="n"/>
    </row>
    <row customHeight="true" ht="65.25" outlineLevel="0" r="36">
      <c r="A36" s="21" t="n">
        <v>313</v>
      </c>
      <c r="B36" s="27" t="s">
        <v>85</v>
      </c>
      <c r="C36" s="28" t="n">
        <v>170</v>
      </c>
      <c r="D36" s="44" t="n">
        <v>12.09</v>
      </c>
      <c r="E36" s="44" t="n">
        <f aca="false" ca="false" dt2D="false" dtr="false" t="normal">27.8/4*3</f>
        <v>20.85</v>
      </c>
      <c r="F36" s="44" t="n">
        <f aca="false" ca="false" dt2D="false" dtr="false" t="normal">33/4*3</f>
        <v>24.75</v>
      </c>
      <c r="G36" s="44" t="n">
        <f aca="false" ca="false" dt2D="false" dtr="false" t="normal">438/4*3</f>
        <v>328.5</v>
      </c>
      <c r="H36" s="44" t="n">
        <v>0.12</v>
      </c>
      <c r="I36" s="44" t="n">
        <v>0</v>
      </c>
      <c r="J36" s="44" t="n">
        <v>11.8</v>
      </c>
      <c r="K36" s="44" t="n">
        <v>3.4</v>
      </c>
      <c r="L36" s="44" t="n">
        <v>25.9</v>
      </c>
      <c r="M36" s="44" t="n">
        <v>49.5</v>
      </c>
      <c r="N36" s="44" t="n">
        <v>10.03</v>
      </c>
      <c r="O36" s="44" t="n">
        <v>1.09</v>
      </c>
      <c r="P36" s="5" t="n"/>
    </row>
    <row ht="39.75" outlineLevel="0" r="37">
      <c r="A37" s="21" t="s">
        <v>86</v>
      </c>
      <c r="B37" s="27" t="s">
        <v>87</v>
      </c>
      <c r="C37" s="28" t="n">
        <v>100</v>
      </c>
      <c r="D37" s="44" t="n">
        <f aca="false" ca="false" dt2D="false" dtr="false" t="normal">1.08/10*8</f>
        <v>0.864</v>
      </c>
      <c r="E37" s="44" t="n">
        <f aca="false" ca="false" dt2D="false" dtr="false" t="normal">0.2/10*8</f>
        <v>0.16</v>
      </c>
      <c r="F37" s="44" t="n">
        <f aca="false" ca="false" dt2D="false" dtr="false" t="normal">3.73/10*8</f>
        <v>2.984</v>
      </c>
      <c r="G37" s="44" t="n">
        <f aca="false" ca="false" dt2D="false" dtr="false" t="normal">22.55/10*8</f>
        <v>18.04</v>
      </c>
      <c r="H37" s="44" t="n">
        <v>0.04</v>
      </c>
      <c r="I37" s="44" t="n">
        <v>4.71</v>
      </c>
      <c r="J37" s="44" t="n">
        <v>10.6</v>
      </c>
      <c r="K37" s="44" t="n">
        <v>0.31</v>
      </c>
      <c r="L37" s="44" t="n">
        <v>5.89</v>
      </c>
      <c r="M37" s="44" t="n">
        <v>15.29</v>
      </c>
      <c r="N37" s="44" t="n">
        <v>10.09</v>
      </c>
      <c r="O37" s="44" t="n">
        <v>0.53</v>
      </c>
      <c r="P37" s="5" t="n"/>
    </row>
    <row customHeight="true" ht="39" outlineLevel="0" r="38">
      <c r="A38" s="21" t="n">
        <v>197</v>
      </c>
      <c r="B38" s="27" t="s">
        <v>34</v>
      </c>
      <c r="C38" s="28" t="n">
        <v>180</v>
      </c>
      <c r="D38" s="25" t="n">
        <v>0.54</v>
      </c>
      <c r="E38" s="25" t="n">
        <v>0</v>
      </c>
      <c r="F38" s="25" t="n">
        <v>9.05</v>
      </c>
      <c r="G38" s="25" t="n">
        <v>34.2</v>
      </c>
      <c r="H38" s="25" t="n">
        <v>0</v>
      </c>
      <c r="I38" s="25" t="n">
        <v>0</v>
      </c>
      <c r="J38" s="25" t="n">
        <v>3.09</v>
      </c>
      <c r="K38" s="25" t="n">
        <v>0</v>
      </c>
      <c r="L38" s="25" t="n">
        <v>10.1</v>
      </c>
      <c r="M38" s="25" t="n">
        <v>12.98</v>
      </c>
      <c r="N38" s="25" t="n">
        <v>8.8</v>
      </c>
      <c r="O38" s="25" t="n">
        <v>0.65</v>
      </c>
      <c r="P38" s="5" t="n"/>
    </row>
    <row customFormat="true" customHeight="true" ht="39" outlineLevel="0" r="39" s="0">
      <c r="A39" s="32" t="s">
        <v>36</v>
      </c>
      <c r="B39" s="27" t="s">
        <v>37</v>
      </c>
      <c r="C39" s="28" t="n">
        <v>50</v>
      </c>
      <c r="D39" s="29" t="n">
        <v>2.8</v>
      </c>
      <c r="E39" s="29" t="n">
        <v>0.5</v>
      </c>
      <c r="F39" s="29" t="n">
        <v>24.2</v>
      </c>
      <c r="G39" s="29" t="n">
        <v>117</v>
      </c>
      <c r="H39" s="29" t="n">
        <v>0.08</v>
      </c>
      <c r="I39" s="29" t="n">
        <v>0</v>
      </c>
      <c r="J39" s="29" t="n">
        <v>35.8</v>
      </c>
      <c r="K39" s="29" t="n">
        <v>0.65</v>
      </c>
      <c r="L39" s="29" t="n">
        <v>12.9</v>
      </c>
      <c r="M39" s="29" t="n">
        <v>28.7</v>
      </c>
      <c r="N39" s="29" t="n">
        <v>10.2</v>
      </c>
      <c r="O39" s="29" t="n">
        <v>1</v>
      </c>
      <c r="P39" s="5" t="n"/>
    </row>
    <row customFormat="true" customHeight="true" ht="39" outlineLevel="0" r="40" s="0">
      <c r="A40" s="21" t="s">
        <v>51</v>
      </c>
      <c r="B40" s="27" t="s">
        <v>52</v>
      </c>
      <c r="C40" s="28" t="n">
        <v>30</v>
      </c>
      <c r="D40" s="29" t="n">
        <v>1.98</v>
      </c>
      <c r="E40" s="29" t="n">
        <v>0.36</v>
      </c>
      <c r="F40" s="29" t="n">
        <v>10.26</v>
      </c>
      <c r="G40" s="29" t="n">
        <v>52.2</v>
      </c>
      <c r="H40" s="29" t="n">
        <v>0.06</v>
      </c>
      <c r="I40" s="29" t="n"/>
      <c r="J40" s="29" t="n">
        <v>20.01</v>
      </c>
      <c r="K40" s="29" t="n">
        <v>0.66</v>
      </c>
      <c r="L40" s="29" t="n">
        <v>10.5</v>
      </c>
      <c r="M40" s="29" t="n">
        <v>47.4</v>
      </c>
      <c r="N40" s="29" t="n">
        <v>14.1</v>
      </c>
      <c r="O40" s="29" t="n">
        <v>1.17</v>
      </c>
      <c r="P40" s="5" t="n"/>
    </row>
    <row customHeight="true" ht="39" outlineLevel="0" r="41">
      <c r="A41" s="21" t="n"/>
      <c r="B41" s="58" t="s">
        <v>38</v>
      </c>
      <c r="C41" s="22" t="n">
        <f aca="false" ca="false" dt2D="false" dtr="false" t="normal">SUM(C36:C40)</f>
        <v>530</v>
      </c>
      <c r="D41" s="25" t="n">
        <f aca="false" ca="false" dt2D="false" dtr="false" t="normal">SUM(D36:D40)</f>
        <v>18.274</v>
      </c>
      <c r="E41" s="25" t="n">
        <f aca="false" ca="false" dt2D="false" dtr="false" t="normal">SUM(E36:E40)</f>
        <v>21.87</v>
      </c>
      <c r="F41" s="25" t="n">
        <f aca="false" ca="false" dt2D="false" dtr="false" t="normal">SUM(F36:F40)</f>
        <v>71.244</v>
      </c>
      <c r="G41" s="25" t="n">
        <f aca="false" ca="false" dt2D="false" dtr="false" t="normal">SUM(G36:G40)</f>
        <v>549.94</v>
      </c>
      <c r="H41" s="25" t="n">
        <f aca="false" ca="false" dt2D="false" dtr="false" t="normal">SUM(H36:H40)</f>
        <v>0.3</v>
      </c>
      <c r="I41" s="25" t="n">
        <f aca="false" ca="false" dt2D="false" dtr="false" t="normal">SUM(I36:I40)</f>
        <v>4.71</v>
      </c>
      <c r="J41" s="25" t="n">
        <f aca="false" ca="false" dt2D="false" dtr="false" t="normal">SUM(J36:J40)</f>
        <v>81.3</v>
      </c>
      <c r="K41" s="25" t="n">
        <f aca="false" ca="false" dt2D="false" dtr="false" t="normal">SUM(K36:K40)</f>
        <v>5.02</v>
      </c>
      <c r="L41" s="25" t="n">
        <f aca="false" ca="false" dt2D="false" dtr="false" t="normal">SUM(L36:L40)</f>
        <v>65.29</v>
      </c>
      <c r="M41" s="25" t="n">
        <f aca="false" ca="false" dt2D="false" dtr="false" t="normal">SUM(M36:M40)</f>
        <v>153.87</v>
      </c>
      <c r="N41" s="25" t="n">
        <f aca="false" ca="false" dt2D="false" dtr="false" t="normal">SUM(N36:N40)</f>
        <v>53.22</v>
      </c>
      <c r="O41" s="25" t="n">
        <f aca="false" ca="false" dt2D="false" dtr="false" t="normal">SUM(O36:O40)</f>
        <v>4.44</v>
      </c>
      <c r="P41" s="5" t="n"/>
    </row>
    <row customHeight="true" ht="39" outlineLevel="0" r="42">
      <c r="A42" s="21" t="n">
        <v>6</v>
      </c>
      <c r="B42" s="24" t="s">
        <v>62</v>
      </c>
      <c r="C42" s="22" t="n"/>
      <c r="D42" s="25" t="n"/>
      <c r="E42" s="25" t="n"/>
      <c r="F42" s="25" t="n"/>
      <c r="G42" s="25" t="n"/>
      <c r="H42" s="25" t="n"/>
      <c r="I42" s="25" t="n"/>
      <c r="J42" s="25" t="n"/>
      <c r="K42" s="25" t="n"/>
      <c r="L42" s="25" t="n"/>
      <c r="M42" s="25" t="n"/>
      <c r="N42" s="25" t="n"/>
      <c r="O42" s="25" t="n"/>
      <c r="P42" s="5" t="n"/>
    </row>
    <row customHeight="true" ht="39" outlineLevel="0" r="43">
      <c r="A43" s="21" t="n">
        <v>196</v>
      </c>
      <c r="B43" s="27" t="s">
        <v>88</v>
      </c>
      <c r="C43" s="28" t="s">
        <v>89</v>
      </c>
      <c r="D43" s="29" t="n">
        <v>2.8</v>
      </c>
      <c r="E43" s="29" t="n">
        <v>3.2</v>
      </c>
      <c r="F43" s="29" t="n">
        <v>17.8</v>
      </c>
      <c r="G43" s="29" t="n">
        <v>128.7</v>
      </c>
      <c r="H43" s="29" t="n">
        <v>0.08</v>
      </c>
      <c r="I43" s="29" t="n">
        <v>1.4</v>
      </c>
      <c r="J43" s="29" t="n">
        <v>65</v>
      </c>
      <c r="K43" s="29" t="n"/>
      <c r="L43" s="29" t="n">
        <v>156</v>
      </c>
      <c r="M43" s="29" t="n">
        <v>79.6</v>
      </c>
      <c r="N43" s="29" t="n">
        <v>11.5</v>
      </c>
      <c r="O43" s="29" t="n">
        <v>0.23</v>
      </c>
      <c r="P43" s="5" t="n"/>
    </row>
    <row customHeight="true" ht="39" outlineLevel="0" r="44">
      <c r="A44" s="21" t="n"/>
      <c r="B44" s="43" t="s">
        <v>53</v>
      </c>
      <c r="C44" s="22" t="n">
        <v>210</v>
      </c>
      <c r="D44" s="25" t="n">
        <f aca="false" ca="false" dt2D="false" dtr="false" t="normal">SUM(D43)</f>
        <v>2.8</v>
      </c>
      <c r="E44" s="25" t="n">
        <v>3.2</v>
      </c>
      <c r="F44" s="25" t="n">
        <f aca="false" ca="false" dt2D="false" dtr="false" t="normal">SUM(F43)</f>
        <v>17.8</v>
      </c>
      <c r="G44" s="25" t="n">
        <f aca="false" ca="false" dt2D="false" dtr="false" t="normal">SUM(G43)</f>
        <v>128.7</v>
      </c>
      <c r="H44" s="25" t="n">
        <f aca="false" ca="false" dt2D="false" dtr="false" t="normal">SUM(H43)</f>
        <v>0.08</v>
      </c>
      <c r="I44" s="25" t="n">
        <f aca="false" ca="false" dt2D="false" dtr="false" t="normal">SUM(I43)</f>
        <v>1.4</v>
      </c>
      <c r="J44" s="25" t="n">
        <f aca="false" ca="false" dt2D="false" dtr="false" t="normal">SUM(J43)</f>
        <v>65</v>
      </c>
      <c r="K44" s="25" t="n">
        <f aca="false" ca="false" dt2D="false" dtr="false" t="normal">SUM(K43)</f>
        <v>0</v>
      </c>
      <c r="L44" s="25" t="n">
        <f aca="false" ca="false" dt2D="false" dtr="false" t="normal">SUM(L43)</f>
        <v>156</v>
      </c>
      <c r="M44" s="25" t="n">
        <f aca="false" ca="false" dt2D="false" dtr="false" t="normal">SUM(M43)</f>
        <v>79.6</v>
      </c>
      <c r="N44" s="25" t="n">
        <f aca="false" ca="false" dt2D="false" dtr="false" t="normal">SUM(N43)</f>
        <v>11.5</v>
      </c>
      <c r="O44" s="25" t="n">
        <f aca="false" ca="false" dt2D="false" dtr="false" t="normal">SUM(O43)</f>
        <v>0.23</v>
      </c>
      <c r="P44" s="5" t="n"/>
    </row>
    <row customHeight="true" ht="39" outlineLevel="0" r="45">
      <c r="A45" s="59" t="n"/>
      <c r="B45" s="45" t="s">
        <v>90</v>
      </c>
      <c r="C45" s="22" t="n">
        <f aca="false" ca="false" dt2D="false" dtr="false" t="normal">C15+C19+C29+C34+C41+C44</f>
        <v>2722</v>
      </c>
      <c r="D45" s="60" t="n">
        <f aca="false" ca="false" dt2D="false" dtr="false" t="normal">SUM(D15, D19, D29, D34, D41, D44)</f>
        <v>75.96</v>
      </c>
      <c r="E45" s="60" t="n">
        <f aca="false" ca="false" dt2D="false" dtr="false" t="normal">SUM(E15, E19, E29, E34, E41, E44)</f>
        <v>79.82</v>
      </c>
      <c r="F45" s="60" t="n">
        <f aca="false" ca="false" dt2D="false" dtr="false" t="normal">SUM(F15, F19, F29, F34, F41, F44)</f>
        <v>345.064</v>
      </c>
      <c r="G45" s="60" t="n">
        <f aca="false" ca="false" dt2D="false" dtr="false" t="normal">G15+G19+G29+G34+G41+G44</f>
        <v>2286.09666666667</v>
      </c>
      <c r="H45" s="60" t="n">
        <f aca="false" ca="false" dt2D="false" dtr="false" t="normal">SUM(H15, H19, H29, H34, H41, H44)</f>
        <v>1.5</v>
      </c>
      <c r="I45" s="60" t="n">
        <f aca="false" ca="false" dt2D="false" dtr="false" t="normal">SUM(I15, I19, I29, I34, I41, I44)</f>
        <v>68.99</v>
      </c>
      <c r="J45" s="60" t="n">
        <f aca="false" ca="false" dt2D="false" dtr="false" t="normal">SUM(J15, J19, J29, J34, J41, J44)</f>
        <v>802.77</v>
      </c>
      <c r="K45" s="60" t="n">
        <f aca="false" ca="false" dt2D="false" dtr="false" t="normal">SUM(K15, K19, K29, K34, K41, K44)</f>
        <v>28.115</v>
      </c>
      <c r="L45" s="60" t="n">
        <f aca="false" ca="false" dt2D="false" dtr="false" t="normal">SUM(L15, L19, L29, L34, L41, L44)</f>
        <v>1071.63</v>
      </c>
      <c r="M45" s="60" t="n">
        <v>1040.45</v>
      </c>
      <c r="N45" s="60" t="n">
        <f aca="false" ca="false" dt2D="false" dtr="false" t="normal">SUM(N15, N19, N29, N34, N41, N44)</f>
        <v>269.51</v>
      </c>
      <c r="O45" s="60" t="n">
        <f aca="false" ca="false" dt2D="false" dtr="false" t="normal">SUM(O15, O19, O29, O34, O41, O44)</f>
        <v>18.74</v>
      </c>
      <c r="P45" s="5" t="n"/>
    </row>
    <row ht="27" outlineLevel="0" r="48">
      <c r="A48" s="61" t="n"/>
      <c r="B48" s="62" t="n"/>
      <c r="C48" s="63" t="n"/>
      <c r="D48" s="64" t="n"/>
      <c r="E48" s="64" t="n"/>
      <c r="F48" s="64" t="n"/>
      <c r="G48" s="64" t="n"/>
      <c r="H48" s="65" t="n"/>
      <c r="I48" s="65" t="n"/>
      <c r="J48" s="65" t="n"/>
      <c r="K48" s="65" t="n"/>
      <c r="L48" s="65" t="n"/>
      <c r="M48" s="65" t="n"/>
      <c r="N48" s="65" t="n"/>
      <c r="O48" s="66" t="n"/>
    </row>
    <row ht="27" outlineLevel="0" r="50">
      <c r="A50" s="61" t="n"/>
      <c r="B50" s="62" t="n"/>
      <c r="C50" s="63" t="n"/>
      <c r="D50" s="65" t="n"/>
      <c r="E50" s="65" t="n"/>
      <c r="F50" s="65" t="n"/>
      <c r="G50" s="65" t="n"/>
      <c r="H50" s="65" t="n"/>
      <c r="I50" s="65" t="n"/>
      <c r="J50" s="65" t="n"/>
      <c r="K50" s="65" t="n"/>
      <c r="L50" s="65" t="n"/>
      <c r="M50" s="65" t="n"/>
      <c r="N50" s="65" t="n"/>
      <c r="O50" s="65" t="n"/>
    </row>
    <row ht="27" outlineLevel="0" r="52">
      <c r="A52" s="67" t="n"/>
      <c r="B52" s="68" t="n"/>
      <c r="C52" s="68" t="n"/>
      <c r="D52" s="68" t="n"/>
      <c r="E52" s="68" t="n"/>
      <c r="F52" s="68" t="n"/>
      <c r="G52" s="68" t="n"/>
      <c r="H52" s="68" t="n"/>
      <c r="I52" s="69" t="n"/>
      <c r="J52" s="68" t="n"/>
      <c r="K52" s="68" t="n"/>
      <c r="L52" s="68" t="n"/>
      <c r="M52" s="68" t="n"/>
      <c r="N52" s="68" t="n"/>
      <c r="O52" s="68" t="n"/>
    </row>
    <row ht="27" outlineLevel="0" r="54">
      <c r="A54" s="61" t="n"/>
      <c r="B54" s="62" t="n"/>
      <c r="C54" s="63" t="n"/>
      <c r="D54" s="70" t="n"/>
      <c r="E54" s="70" t="n"/>
      <c r="F54" s="70" t="n"/>
      <c r="G54" s="70" t="n"/>
      <c r="H54" s="70" t="n"/>
      <c r="I54" s="71" t="n"/>
      <c r="J54" s="70" t="n"/>
      <c r="K54" s="70" t="n"/>
      <c r="L54" s="70" t="n"/>
      <c r="M54" s="70" t="n"/>
      <c r="N54" s="70" t="n"/>
      <c r="O54" s="70" t="n"/>
    </row>
    <row ht="27" outlineLevel="0" r="56">
      <c r="A56" s="72" t="n"/>
      <c r="B56" s="73" t="n"/>
      <c r="C56" s="74" t="n"/>
      <c r="D56" s="75" t="n"/>
      <c r="E56" s="75" t="n"/>
      <c r="F56" s="75" t="n"/>
      <c r="G56" s="75" t="n"/>
      <c r="H56" s="75" t="n"/>
      <c r="I56" s="75" t="n"/>
      <c r="J56" s="75" t="n"/>
      <c r="K56" s="75" t="n"/>
      <c r="L56" s="75" t="n"/>
      <c r="M56" s="75" t="n"/>
      <c r="N56" s="75" t="n"/>
      <c r="O56" s="75" t="n"/>
    </row>
    <row ht="27" outlineLevel="0" r="58">
      <c r="A58" s="76" t="n"/>
      <c r="B58" s="62" t="n"/>
      <c r="C58" s="77" t="n"/>
      <c r="D58" s="78" t="n"/>
      <c r="E58" s="78" t="n"/>
      <c r="F58" s="78" t="n"/>
      <c r="G58" s="78" t="n"/>
      <c r="H58" s="78" t="n"/>
      <c r="I58" s="78" t="n"/>
      <c r="J58" s="78" t="n"/>
      <c r="K58" s="78" t="n"/>
      <c r="L58" s="78" t="n"/>
      <c r="M58" s="78" t="n"/>
      <c r="N58" s="78" t="n"/>
      <c r="O58" s="78" t="n"/>
    </row>
    <row ht="27" outlineLevel="0" r="60">
      <c r="A60" s="61" t="n"/>
      <c r="B60" s="62" t="n"/>
      <c r="C60" s="63" t="n"/>
      <c r="D60" s="64" t="n"/>
      <c r="E60" s="64" t="n"/>
      <c r="F60" s="64" t="n"/>
      <c r="G60" s="64" t="n"/>
      <c r="H60" s="65" t="n"/>
      <c r="I60" s="65" t="n"/>
      <c r="J60" s="65" t="n"/>
      <c r="K60" s="65" t="n"/>
      <c r="L60" s="65" t="n"/>
      <c r="M60" s="65" t="n"/>
      <c r="N60" s="65" t="n"/>
      <c r="O60" s="65" t="n"/>
    </row>
    <row ht="27" outlineLevel="0" r="62">
      <c r="A62" s="61" t="n"/>
      <c r="B62" s="62" t="n"/>
      <c r="C62" s="63" t="n"/>
      <c r="D62" s="64" t="n"/>
      <c r="E62" s="64" t="n"/>
      <c r="F62" s="64" t="n"/>
      <c r="G62" s="64" t="n"/>
      <c r="H62" s="65" t="n"/>
      <c r="I62" s="65" t="n"/>
      <c r="J62" s="65" t="n"/>
      <c r="K62" s="65" t="n"/>
      <c r="L62" s="65" t="n"/>
      <c r="M62" s="65" t="n"/>
      <c r="N62" s="65" t="n"/>
      <c r="O62" s="65" t="n"/>
    </row>
    <row ht="27" outlineLevel="0" r="64">
      <c r="A64" s="54" t="n"/>
      <c r="B64" s="55" t="n"/>
      <c r="C64" s="56" t="n"/>
      <c r="D64" s="79" t="n"/>
      <c r="E64" s="79" t="n"/>
      <c r="F64" s="79" t="n"/>
      <c r="G64" s="79" t="n"/>
      <c r="H64" s="79" t="n"/>
      <c r="I64" s="80" t="n"/>
      <c r="J64" s="79" t="n"/>
      <c r="K64" s="79" t="n"/>
      <c r="L64" s="79" t="n"/>
      <c r="M64" s="79" t="n"/>
      <c r="N64" s="79" t="n"/>
      <c r="O64" s="79" t="n"/>
    </row>
    <row ht="27" outlineLevel="0" r="66">
      <c r="A66" s="61" t="n"/>
      <c r="B66" s="62" t="n"/>
      <c r="C66" s="77" t="n"/>
      <c r="D66" s="78" t="n"/>
      <c r="E66" s="78" t="n"/>
      <c r="F66" s="78" t="n"/>
      <c r="G66" s="78" t="n"/>
      <c r="H66" s="78" t="n"/>
      <c r="I66" s="78" t="n"/>
      <c r="J66" s="78" t="n"/>
      <c r="K66" s="78" t="n"/>
      <c r="L66" s="78" t="n"/>
      <c r="M66" s="78" t="n"/>
      <c r="N66" s="78" t="n"/>
      <c r="O66" s="78" t="n"/>
    </row>
    <row ht="27" outlineLevel="0" r="68">
      <c r="A68" s="81" t="n"/>
      <c r="B68" s="82" t="n"/>
      <c r="C68" s="83" t="n"/>
      <c r="D68" s="84" t="n"/>
      <c r="E68" s="84" t="n"/>
      <c r="F68" s="84" t="n"/>
      <c r="G68" s="84" t="n"/>
      <c r="H68" s="84" t="n"/>
      <c r="I68" s="85" t="n"/>
      <c r="J68" s="84" t="n"/>
      <c r="K68" s="84" t="n"/>
      <c r="L68" s="84" t="n"/>
      <c r="M68" s="84" t="n"/>
      <c r="N68" s="84" t="n"/>
      <c r="O68" s="84" t="n"/>
    </row>
    <row ht="27" outlineLevel="0" r="70">
      <c r="A70" s="61" t="n"/>
      <c r="B70" s="86" t="n"/>
      <c r="C70" s="63" t="n"/>
      <c r="D70" s="63" t="n"/>
      <c r="E70" s="63" t="n"/>
      <c r="F70" s="63" t="n"/>
      <c r="G70" s="64" t="n"/>
      <c r="H70" s="77" t="n"/>
      <c r="I70" s="77" t="n"/>
      <c r="J70" s="77" t="n"/>
      <c r="K70" s="77" t="n"/>
      <c r="L70" s="77" t="n"/>
      <c r="M70" s="77" t="n"/>
      <c r="N70" s="77" t="n"/>
      <c r="O70" s="77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83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1.0413819388373"/>
    <col customWidth="true" max="2" min="2" outlineLevel="0" style="2" width="27.2241707346904"/>
    <col customWidth="true" max="3" min="3" outlineLevel="0" style="2" width="12.3267336530912"/>
    <col customWidth="true" max="15" min="4" outlineLevel="0" style="2" width="11.9404257608291"/>
  </cols>
  <sheetData>
    <row customFormat="true" ht="26.25" outlineLevel="0" r="1" s="0">
      <c r="A1" s="3" t="n"/>
      <c r="B1" s="4" t="s">
        <v>91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5" t="n"/>
    </row>
    <row customFormat="true" ht="26.25" outlineLevel="0" r="2" s="0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5" t="n"/>
    </row>
    <row outlineLevel="0" r="3">
      <c r="A3" s="87" t="n"/>
      <c r="B3" s="88" t="n"/>
      <c r="C3" s="88" t="n"/>
      <c r="D3" s="88" t="n"/>
      <c r="E3" s="88" t="s">
        <v>2</v>
      </c>
      <c r="F3" s="88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  <c r="P3" s="5" t="n"/>
    </row>
    <row ht="37.5"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  <c r="P4" s="5" t="n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  <c r="P5" s="5" t="n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  <c r="P6" s="5" t="n"/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  <c r="P7" s="5" t="n"/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  <c r="P8" s="5" t="n"/>
    </row>
    <row customFormat="true" customHeight="true" ht="42" outlineLevel="0" r="9" s="0">
      <c r="A9" s="21" t="n">
        <v>93</v>
      </c>
      <c r="B9" s="27" t="s">
        <v>92</v>
      </c>
      <c r="C9" s="28" t="n">
        <v>150</v>
      </c>
      <c r="D9" s="29" t="n">
        <f aca="false" ca="false" dt2D="false" dtr="false" t="normal">3/4*3</f>
        <v>2.25</v>
      </c>
      <c r="E9" s="29" t="n">
        <v>6.34</v>
      </c>
      <c r="F9" s="29" t="n">
        <f aca="false" ca="false" dt2D="false" dtr="false" t="normal">23.14/4*3</f>
        <v>17.355</v>
      </c>
      <c r="G9" s="29" t="n">
        <f aca="false" ca="false" dt2D="false" dtr="false" t="normal">138.88/4*3</f>
        <v>104.16</v>
      </c>
      <c r="H9" s="29" t="n">
        <v>0.38</v>
      </c>
      <c r="I9" s="29" t="n">
        <v>0.68</v>
      </c>
      <c r="J9" s="29" t="n">
        <v>98.5</v>
      </c>
      <c r="K9" s="29" t="n">
        <v>0.34</v>
      </c>
      <c r="L9" s="29" t="n">
        <v>181.9</v>
      </c>
      <c r="M9" s="29" t="n">
        <v>161</v>
      </c>
      <c r="N9" s="29" t="n">
        <v>14.7</v>
      </c>
      <c r="O9" s="29" t="n">
        <v>0.34</v>
      </c>
    </row>
    <row customFormat="true" customHeight="true" ht="42" outlineLevel="0" r="10" s="0">
      <c r="A10" s="21" t="n">
        <v>363</v>
      </c>
      <c r="B10" s="27" t="s">
        <v>93</v>
      </c>
      <c r="C10" s="28" t="n">
        <v>40</v>
      </c>
      <c r="D10" s="29" t="n">
        <v>4.8</v>
      </c>
      <c r="E10" s="29" t="n">
        <v>6.2</v>
      </c>
      <c r="F10" s="29" t="n">
        <v>0</v>
      </c>
      <c r="G10" s="29" t="n">
        <v>63.2</v>
      </c>
      <c r="H10" s="29" t="n">
        <v>0</v>
      </c>
      <c r="I10" s="29" t="n">
        <v>0</v>
      </c>
      <c r="J10" s="29" t="n">
        <v>0</v>
      </c>
      <c r="K10" s="29" t="n">
        <v>0</v>
      </c>
      <c r="L10" s="29" t="n">
        <v>28</v>
      </c>
      <c r="M10" s="29" t="n">
        <v>77.55</v>
      </c>
      <c r="N10" s="29" t="n">
        <v>6</v>
      </c>
      <c r="O10" s="29" t="n">
        <v>0.12</v>
      </c>
    </row>
    <row customFormat="true" customHeight="true" ht="42" outlineLevel="0" r="11" s="0">
      <c r="A11" s="31" t="n">
        <v>1</v>
      </c>
      <c r="B11" s="27" t="s">
        <v>33</v>
      </c>
      <c r="C11" s="28" t="n">
        <v>15</v>
      </c>
      <c r="D11" s="29" t="n">
        <v>0.12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3.45</v>
      </c>
      <c r="N11" s="29" t="n">
        <v>0.04</v>
      </c>
      <c r="O11" s="29" t="n">
        <v>0.03</v>
      </c>
    </row>
    <row customFormat="true" customHeight="true" ht="50.0999984741211" outlineLevel="0" r="12" s="0">
      <c r="A12" s="21" t="n">
        <v>199</v>
      </c>
      <c r="B12" s="27" t="s">
        <v>63</v>
      </c>
      <c r="C12" s="28" t="n">
        <v>180</v>
      </c>
      <c r="D12" s="29" t="n">
        <f aca="false" ca="false" dt2D="false" dtr="false" t="normal">1.3/20*18</f>
        <v>1.17</v>
      </c>
      <c r="E12" s="29" t="n">
        <f aca="false" ca="false" dt2D="false" dtr="false" t="normal">0.8/20*18</f>
        <v>0.72</v>
      </c>
      <c r="F12" s="29" t="n">
        <f aca="false" ca="false" dt2D="false" dtr="false" t="normal">11.24/20*18</f>
        <v>10.116</v>
      </c>
      <c r="G12" s="29" t="n">
        <f aca="false" ca="false" dt2D="false" dtr="false" t="normal">52.4/20*18</f>
        <v>47.16</v>
      </c>
      <c r="H12" s="29" t="n">
        <v>0.01</v>
      </c>
      <c r="I12" s="29" t="n">
        <v>0.33</v>
      </c>
      <c r="J12" s="29" t="n">
        <v>4.93</v>
      </c>
      <c r="K12" s="29" t="n">
        <v>0.03</v>
      </c>
      <c r="L12" s="29" t="n">
        <v>40.1</v>
      </c>
      <c r="M12" s="29" t="n">
        <v>28.4</v>
      </c>
      <c r="N12" s="29" t="n">
        <v>8.5</v>
      </c>
      <c r="O12" s="29" t="n">
        <v>0.82</v>
      </c>
      <c r="P12" s="5" t="n"/>
    </row>
    <row customFormat="true" customHeight="true" ht="50.0999984741211" outlineLevel="0" r="13" s="0">
      <c r="A13" s="21" t="n">
        <v>317</v>
      </c>
      <c r="B13" s="27" t="s">
        <v>35</v>
      </c>
      <c r="C13" s="28" t="n">
        <v>185</v>
      </c>
      <c r="D13" s="29" t="n">
        <v>1</v>
      </c>
      <c r="E13" s="29" t="n">
        <v>0.0001</v>
      </c>
      <c r="F13" s="29" t="n">
        <v>8</v>
      </c>
      <c r="G13" s="29" t="n">
        <v>43</v>
      </c>
      <c r="H13" s="29" t="n">
        <v>0.04</v>
      </c>
      <c r="I13" s="29" t="n">
        <v>42.7</v>
      </c>
      <c r="J13" s="29" t="n"/>
      <c r="K13" s="29" t="n">
        <v>0.2</v>
      </c>
      <c r="L13" s="29" t="n">
        <v>34</v>
      </c>
      <c r="M13" s="29" t="n">
        <v>23</v>
      </c>
      <c r="N13" s="29" t="n">
        <v>13</v>
      </c>
      <c r="O13" s="29" t="n">
        <v>0.3</v>
      </c>
      <c r="P13" s="5" t="n"/>
    </row>
    <row customFormat="true" customHeight="true" ht="39.9500007629395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1</v>
      </c>
      <c r="P14" s="5" t="n"/>
    </row>
    <row customFormat="true" customHeight="true" ht="39.9500007629395" outlineLevel="0" r="15" s="0">
      <c r="A15" s="21" t="n"/>
      <c r="B15" s="33" t="s">
        <v>38</v>
      </c>
      <c r="C15" s="28" t="n">
        <v>620</v>
      </c>
      <c r="D15" s="29" t="n">
        <f aca="false" ca="false" dt2D="false" dtr="false" t="normal">SUM(D9:D14)</f>
        <v>12.14</v>
      </c>
      <c r="E15" s="29" t="n">
        <f aca="false" ca="false" dt2D="false" dtr="false" t="normal">SUM(E9:E14)</f>
        <v>20.5401</v>
      </c>
      <c r="F15" s="29" t="n">
        <f aca="false" ca="false" dt2D="false" dtr="false" t="normal">SUM(F9:F14)</f>
        <v>59.841</v>
      </c>
      <c r="G15" s="29" t="n">
        <f aca="false" ca="false" dt2D="false" dtr="false" t="normal">SUM(G9:G14)</f>
        <v>424.52</v>
      </c>
      <c r="H15" s="29" t="n">
        <f aca="false" ca="false" dt2D="false" dtr="false" t="normal">SUM(H9:H14)</f>
        <v>0.51</v>
      </c>
      <c r="I15" s="29" t="n">
        <f aca="false" ca="false" dt2D="false" dtr="false" t="normal">SUM(I9:I14)</f>
        <v>43.71</v>
      </c>
      <c r="J15" s="29" t="n">
        <f aca="false" ca="false" dt2D="false" dtr="false" t="normal">SUM(J9:J14)</f>
        <v>189.23</v>
      </c>
      <c r="K15" s="29" t="n">
        <f aca="false" ca="false" dt2D="false" dtr="false" t="normal">SUM(K9:K14)</f>
        <v>1.235</v>
      </c>
      <c r="L15" s="29" t="n">
        <f aca="false" ca="false" dt2D="false" dtr="false" t="normal">SUM(L9:L14)</f>
        <v>331.4</v>
      </c>
      <c r="M15" s="29" t="n">
        <f aca="false" ca="false" dt2D="false" dtr="false" t="normal">SUM(M9:M14)</f>
        <v>322.1</v>
      </c>
      <c r="N15" s="29" t="n">
        <f aca="false" ca="false" dt2D="false" dtr="false" t="normal">SUM(N9:N14)</f>
        <v>52.44</v>
      </c>
      <c r="O15" s="29" t="n">
        <f aca="false" ca="false" dt2D="false" dtr="false" t="normal">SUM(O9:O14)</f>
        <v>2.61</v>
      </c>
      <c r="P15" s="5" t="n"/>
    </row>
    <row customFormat="true" customHeight="true" ht="32.25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  <c r="P16" s="5" t="n"/>
    </row>
    <row customFormat="true" customHeight="true" ht="39.9500007629395" outlineLevel="0" r="17" s="0">
      <c r="A17" s="21" t="s">
        <v>94</v>
      </c>
      <c r="B17" s="27" t="s">
        <v>95</v>
      </c>
      <c r="C17" s="28" t="n">
        <v>200</v>
      </c>
      <c r="D17" s="29" t="n">
        <v>3</v>
      </c>
      <c r="E17" s="29" t="n">
        <v>0.001</v>
      </c>
      <c r="F17" s="29" t="n">
        <f aca="false" ca="false" dt2D="false" dtr="false" t="normal">25/20*18</f>
        <v>22.5</v>
      </c>
      <c r="G17" s="29" t="n">
        <f aca="false" ca="false" dt2D="false" dtr="false" t="normal">110/20*18</f>
        <v>99</v>
      </c>
      <c r="H17" s="29" t="n">
        <v>0.02</v>
      </c>
      <c r="I17" s="29" t="n">
        <v>8</v>
      </c>
      <c r="J17" s="29" t="n">
        <v>65.3</v>
      </c>
      <c r="K17" s="29" t="n">
        <v>0.2</v>
      </c>
      <c r="L17" s="29" t="n">
        <v>36.9</v>
      </c>
      <c r="M17" s="29" t="n">
        <v>12</v>
      </c>
      <c r="N17" s="29" t="n">
        <v>18.3</v>
      </c>
      <c r="O17" s="29" t="n">
        <v>1.07</v>
      </c>
      <c r="P17" s="5" t="n"/>
    </row>
    <row customFormat="true" customHeight="true" ht="39.9500007629395" outlineLevel="0" r="18" s="0">
      <c r="A18" s="21" t="n">
        <v>336</v>
      </c>
      <c r="B18" s="27" t="s">
        <v>64</v>
      </c>
      <c r="C18" s="28" t="n">
        <v>30</v>
      </c>
      <c r="D18" s="29" t="n">
        <f aca="false" ca="false" dt2D="false" dtr="false" t="normal">4.4/3*2</f>
        <v>2.93333333333333</v>
      </c>
      <c r="E18" s="29" t="n">
        <f aca="false" ca="false" dt2D="false" dtr="false" t="normal">5.8/3*2</f>
        <v>3.86666666666667</v>
      </c>
      <c r="F18" s="29" t="n">
        <f aca="false" ca="false" dt2D="false" dtr="false" t="normal">43.76/3*2</f>
        <v>29.1733333333333</v>
      </c>
      <c r="G18" s="29" t="n">
        <f aca="false" ca="false" dt2D="false" dtr="false" t="normal">104.25/3*2</f>
        <v>69.5</v>
      </c>
      <c r="H18" s="29" t="n">
        <v>0.05</v>
      </c>
      <c r="I18" s="29" t="n">
        <v>0</v>
      </c>
      <c r="J18" s="29" t="n">
        <v>5.9</v>
      </c>
      <c r="K18" s="29" t="n">
        <v>0.41</v>
      </c>
      <c r="L18" s="29" t="n">
        <v>14.5</v>
      </c>
      <c r="M18" s="29" t="n">
        <v>52.94</v>
      </c>
      <c r="N18" s="29" t="n">
        <v>6.4</v>
      </c>
      <c r="O18" s="29" t="n">
        <v>0.03</v>
      </c>
      <c r="P18" s="49" t="n"/>
    </row>
    <row customFormat="true" customHeight="true" ht="39.9500007629395" outlineLevel="0" r="19" s="0">
      <c r="A19" s="21" t="n"/>
      <c r="B19" s="33" t="s">
        <v>38</v>
      </c>
      <c r="C19" s="28" t="n">
        <f aca="false" ca="false" dt2D="false" dtr="false" t="normal">SUM(C17:C18)</f>
        <v>230</v>
      </c>
      <c r="D19" s="29" t="n">
        <f aca="false" ca="false" dt2D="false" dtr="false" t="normal">SUM(D17:D18)</f>
        <v>5.93333333333333</v>
      </c>
      <c r="E19" s="29" t="n">
        <f aca="false" ca="false" dt2D="false" dtr="false" t="normal">SUM(E17:E18)</f>
        <v>3.86766666666667</v>
      </c>
      <c r="F19" s="29" t="n">
        <f aca="false" ca="false" dt2D="false" dtr="false" t="normal">SUM(F17:F18)</f>
        <v>51.6733333333333</v>
      </c>
      <c r="G19" s="29" t="n">
        <f aca="false" ca="false" dt2D="false" dtr="false" t="normal">SUM(G17:G18)</f>
        <v>168.5</v>
      </c>
      <c r="H19" s="29" t="n">
        <f aca="false" ca="false" dt2D="false" dtr="false" t="normal">SUM(H17:H18)</f>
        <v>0.07</v>
      </c>
      <c r="I19" s="29" t="n">
        <f aca="false" ca="false" dt2D="false" dtr="false" t="normal">SUM(I17:I18)</f>
        <v>8</v>
      </c>
      <c r="J19" s="29" t="n">
        <f aca="false" ca="false" dt2D="false" dtr="false" t="normal">SUM(J17:J18)</f>
        <v>71.2</v>
      </c>
      <c r="K19" s="29" t="n">
        <f aca="false" ca="false" dt2D="false" dtr="false" t="normal">SUM(K17:K18)</f>
        <v>0.61</v>
      </c>
      <c r="L19" s="29" t="n">
        <f aca="false" ca="false" dt2D="false" dtr="false" t="normal">SUM(L17:L18)</f>
        <v>51.4</v>
      </c>
      <c r="M19" s="29" t="n">
        <f aca="false" ca="false" dt2D="false" dtr="false" t="normal">SUM(M17:M18)</f>
        <v>64.94</v>
      </c>
      <c r="N19" s="29" t="n">
        <f aca="false" ca="false" dt2D="false" dtr="false" t="normal">SUM(N17:N18)</f>
        <v>24.7</v>
      </c>
      <c r="O19" s="29" t="n">
        <f aca="false" ca="false" dt2D="false" dtr="false" t="normal">SUM(O17:O18)</f>
        <v>1.1</v>
      </c>
      <c r="P19" s="5" t="n"/>
    </row>
    <row customFormat="true" customHeight="true" ht="26.25" outlineLevel="0" r="20" s="0">
      <c r="A20" s="21" t="n">
        <v>3</v>
      </c>
      <c r="B20" s="34" t="s">
        <v>42</v>
      </c>
      <c r="C20" s="28" t="n"/>
      <c r="D20" s="29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  <c r="P20" s="5" t="n"/>
    </row>
    <row customFormat="true" ht="39.75" outlineLevel="0" r="21" s="0">
      <c r="A21" s="21" t="n">
        <v>28</v>
      </c>
      <c r="B21" s="27" t="s">
        <v>96</v>
      </c>
      <c r="C21" s="28" t="n">
        <v>100</v>
      </c>
      <c r="D21" s="29" t="n">
        <v>1.38</v>
      </c>
      <c r="E21" s="29" t="n">
        <v>6.14</v>
      </c>
      <c r="F21" s="29" t="n">
        <v>12.4</v>
      </c>
      <c r="G21" s="29" t="n">
        <v>109.75</v>
      </c>
      <c r="H21" s="29" t="n">
        <v>0.08</v>
      </c>
      <c r="I21" s="29" t="n">
        <v>7.49</v>
      </c>
      <c r="J21" s="29" t="n">
        <v>127.6</v>
      </c>
      <c r="K21" s="29" t="n">
        <v>3.72</v>
      </c>
      <c r="L21" s="29" t="n">
        <v>56.9</v>
      </c>
      <c r="M21" s="29" t="n">
        <v>41.36</v>
      </c>
      <c r="N21" s="29" t="n">
        <v>14.8</v>
      </c>
      <c r="O21" s="29" t="n">
        <v>0.5</v>
      </c>
    </row>
    <row customFormat="true" customHeight="true" ht="60.75" outlineLevel="0" r="22" s="26">
      <c r="A22" s="21" t="n">
        <v>46</v>
      </c>
      <c r="B22" s="27" t="s">
        <v>97</v>
      </c>
      <c r="C22" s="28" t="s">
        <v>89</v>
      </c>
      <c r="D22" s="29" t="n">
        <v>6.54</v>
      </c>
      <c r="E22" s="29" t="n">
        <f aca="false" ca="false" dt2D="false" dtr="false" t="normal">6.52/5*4</f>
        <v>5.216</v>
      </c>
      <c r="F22" s="29" t="n">
        <f aca="false" ca="false" dt2D="false" dtr="false" t="normal">9.02/5*4</f>
        <v>7.216</v>
      </c>
      <c r="G22" s="29" t="n">
        <f aca="false" ca="false" dt2D="false" dtr="false" t="normal">145.23/5*4</f>
        <v>116.184</v>
      </c>
      <c r="H22" s="29" t="n">
        <v>0.01</v>
      </c>
      <c r="I22" s="29" t="n">
        <v>3.77</v>
      </c>
      <c r="J22" s="29" t="n">
        <v>32.7</v>
      </c>
      <c r="K22" s="29" t="n">
        <v>2.86</v>
      </c>
      <c r="L22" s="29" t="n">
        <v>63.7</v>
      </c>
      <c r="M22" s="29" t="n">
        <v>36.09</v>
      </c>
      <c r="N22" s="29" t="n">
        <v>7.9</v>
      </c>
      <c r="O22" s="29" t="n">
        <v>0.01</v>
      </c>
      <c r="P22" s="30" t="n"/>
    </row>
    <row customFormat="true" customHeight="true" ht="51" outlineLevel="0" r="23" s="26">
      <c r="A23" s="21" t="s">
        <v>98</v>
      </c>
      <c r="B23" s="27" t="s">
        <v>99</v>
      </c>
      <c r="C23" s="28" t="s">
        <v>100</v>
      </c>
      <c r="D23" s="29" t="n">
        <v>13.06</v>
      </c>
      <c r="E23" s="29" t="n">
        <v>12.67</v>
      </c>
      <c r="F23" s="29" t="n">
        <f aca="false" ca="false" dt2D="false" dtr="false" t="normal">53/28*25</f>
        <v>47.3214285714286</v>
      </c>
      <c r="G23" s="29" t="n">
        <f aca="false" ca="false" dt2D="false" dtr="false" t="normal">337.61/28*25</f>
        <v>301.4375</v>
      </c>
      <c r="H23" s="28" t="n">
        <v>0.55</v>
      </c>
      <c r="I23" s="90" t="n">
        <v>11.05</v>
      </c>
      <c r="J23" s="28" t="n">
        <v>37.12</v>
      </c>
      <c r="K23" s="28" t="n">
        <v>4.72</v>
      </c>
      <c r="L23" s="28" t="n">
        <v>75.4</v>
      </c>
      <c r="M23" s="28" t="n">
        <v>88.03</v>
      </c>
      <c r="N23" s="28" t="n">
        <v>18.4</v>
      </c>
      <c r="O23" s="28" t="n">
        <v>0.32</v>
      </c>
      <c r="P23" s="30" t="n"/>
    </row>
    <row customFormat="true" customHeight="true" ht="39.9500007629395" outlineLevel="0" r="24" s="0">
      <c r="A24" s="21" t="n">
        <v>210</v>
      </c>
      <c r="B24" s="27" t="s">
        <v>101</v>
      </c>
      <c r="C24" s="28" t="n">
        <v>180</v>
      </c>
      <c r="D24" s="29" t="n">
        <v>0.29</v>
      </c>
      <c r="E24" s="29" t="n">
        <v>0.0001</v>
      </c>
      <c r="F24" s="29" t="n">
        <v>19.49</v>
      </c>
      <c r="G24" s="29" t="n">
        <v>78.3</v>
      </c>
      <c r="H24" s="29" t="n">
        <v>0.02</v>
      </c>
      <c r="I24" s="29" t="n">
        <v>0.3</v>
      </c>
      <c r="J24" s="29" t="n">
        <v>75.4</v>
      </c>
      <c r="K24" s="29" t="n">
        <v>0.14</v>
      </c>
      <c r="L24" s="29" t="n">
        <v>32</v>
      </c>
      <c r="M24" s="29" t="n">
        <v>29.2</v>
      </c>
      <c r="N24" s="29" t="n">
        <v>4.5</v>
      </c>
      <c r="O24" s="29" t="n">
        <v>1.01</v>
      </c>
      <c r="P24" s="5" t="n"/>
    </row>
    <row customFormat="true" customHeight="true" ht="39.9500007629395" outlineLevel="0" r="25" s="0">
      <c r="A25" s="21" t="s">
        <v>51</v>
      </c>
      <c r="B25" s="27" t="s">
        <v>52</v>
      </c>
      <c r="C25" s="28" t="n">
        <v>50</v>
      </c>
      <c r="D25" s="29" t="n">
        <v>3.3</v>
      </c>
      <c r="E25" s="29" t="n">
        <v>0.45</v>
      </c>
      <c r="F25" s="29" t="n">
        <v>17.1</v>
      </c>
      <c r="G25" s="29" t="n">
        <v>87</v>
      </c>
      <c r="H25" s="29" t="n">
        <v>0.18</v>
      </c>
      <c r="I25" s="29" t="n"/>
      <c r="J25" s="29" t="n">
        <v>26</v>
      </c>
      <c r="K25" s="29" t="n">
        <v>0.66</v>
      </c>
      <c r="L25" s="29" t="n">
        <v>22.5</v>
      </c>
      <c r="M25" s="29" t="n">
        <v>28.2</v>
      </c>
      <c r="N25" s="29" t="n">
        <v>10</v>
      </c>
      <c r="O25" s="29" t="n">
        <v>1.17</v>
      </c>
      <c r="P25" s="5" t="n"/>
    </row>
    <row customFormat="true" customHeight="true" ht="39.9500007629395" outlineLevel="0" r="26" s="0">
      <c r="A26" s="32" t="s">
        <v>36</v>
      </c>
      <c r="B26" s="27" t="s">
        <v>37</v>
      </c>
      <c r="C26" s="28" t="n">
        <v>50</v>
      </c>
      <c r="D26" s="29" t="n">
        <v>2.8</v>
      </c>
      <c r="E26" s="29" t="n">
        <v>0.5</v>
      </c>
      <c r="F26" s="29" t="n">
        <v>24.2</v>
      </c>
      <c r="G26" s="29" t="n">
        <v>117</v>
      </c>
      <c r="H26" s="29" t="n">
        <v>0.08</v>
      </c>
      <c r="I26" s="29" t="n">
        <v>0</v>
      </c>
      <c r="J26" s="29" t="n">
        <v>35.8</v>
      </c>
      <c r="K26" s="29" t="n">
        <v>0.65</v>
      </c>
      <c r="L26" s="29" t="n">
        <v>11.5</v>
      </c>
      <c r="M26" s="29" t="n">
        <v>28.7</v>
      </c>
      <c r="N26" s="29" t="n">
        <v>10.2</v>
      </c>
      <c r="O26" s="29" t="n">
        <v>1</v>
      </c>
      <c r="P26" s="5" t="n"/>
    </row>
    <row customFormat="true" customHeight="true" ht="39.9500007629395" outlineLevel="0" r="27" s="0">
      <c r="A27" s="21" t="n"/>
      <c r="B27" s="37" t="s">
        <v>53</v>
      </c>
      <c r="C27" s="28" t="n">
        <v>920</v>
      </c>
      <c r="D27" s="29" t="n">
        <f aca="false" ca="false" dt2D="false" dtr="false" t="normal">SUM(D21:D26)</f>
        <v>27.37</v>
      </c>
      <c r="E27" s="29" t="n">
        <f aca="false" ca="false" dt2D="false" dtr="false" t="normal">SUM(E21:E26)</f>
        <v>24.9761</v>
      </c>
      <c r="F27" s="29" t="n">
        <f aca="false" ca="false" dt2D="false" dtr="false" t="normal">SUM(F21:F26)</f>
        <v>127.727428571429</v>
      </c>
      <c r="G27" s="29" t="n">
        <f aca="false" ca="false" dt2D="false" dtr="false" t="normal">SUM(G21:G26)</f>
        <v>809.6715</v>
      </c>
      <c r="H27" s="29" t="n">
        <f aca="false" ca="false" dt2D="false" dtr="false" t="normal">SUM(H21:H26)</f>
        <v>0.92</v>
      </c>
      <c r="I27" s="29" t="n">
        <f aca="false" ca="false" dt2D="false" dtr="false" t="normal">SUM(I21:I26)</f>
        <v>22.61</v>
      </c>
      <c r="J27" s="29" t="n">
        <f aca="false" ca="false" dt2D="false" dtr="false" t="normal">SUM(J21:J26)</f>
        <v>334.62</v>
      </c>
      <c r="K27" s="29" t="n">
        <f aca="false" ca="false" dt2D="false" dtr="false" t="normal">SUM(K21:K26)</f>
        <v>12.75</v>
      </c>
      <c r="L27" s="29" t="n">
        <f aca="false" ca="false" dt2D="false" dtr="false" t="normal">SUM(L21:L26)</f>
        <v>262</v>
      </c>
      <c r="M27" s="29" t="n">
        <f aca="false" ca="false" dt2D="false" dtr="false" t="normal">SUM(M21:M26)</f>
        <v>251.58</v>
      </c>
      <c r="N27" s="29" t="n">
        <f aca="false" ca="false" dt2D="false" dtr="false" t="normal">SUM(N21:N26)</f>
        <v>65.8</v>
      </c>
      <c r="O27" s="29" t="n">
        <f aca="false" ca="false" dt2D="false" dtr="false" t="normal">SUM(O21:O26)</f>
        <v>4.01</v>
      </c>
      <c r="P27" s="5" t="n"/>
    </row>
    <row customFormat="true" customHeight="true" ht="30" outlineLevel="0" r="28" s="0">
      <c r="A28" s="21" t="n">
        <v>4</v>
      </c>
      <c r="B28" s="34" t="s">
        <v>54</v>
      </c>
      <c r="C28" s="28" t="n"/>
      <c r="D28" s="29" t="n"/>
      <c r="E28" s="29" t="n"/>
      <c r="F28" s="29" t="n"/>
      <c r="G28" s="29" t="n"/>
      <c r="H28" s="29" t="n"/>
      <c r="I28" s="29" t="n"/>
      <c r="J28" s="29" t="n"/>
      <c r="K28" s="29" t="n"/>
      <c r="L28" s="29" t="n"/>
      <c r="M28" s="29" t="n"/>
      <c r="N28" s="29" t="n"/>
      <c r="O28" s="29" t="n"/>
      <c r="P28" s="5" t="n"/>
    </row>
    <row customFormat="true" ht="27" outlineLevel="0" r="29" s="0">
      <c r="A29" s="21" t="n">
        <v>34</v>
      </c>
      <c r="B29" s="27" t="s">
        <v>102</v>
      </c>
      <c r="C29" s="28" t="n">
        <v>130</v>
      </c>
      <c r="D29" s="28" t="n">
        <v>1.75</v>
      </c>
      <c r="E29" s="28" t="n">
        <v>8.34</v>
      </c>
      <c r="F29" s="28" t="n">
        <v>11.6</v>
      </c>
      <c r="G29" s="29" t="n">
        <v>152.59</v>
      </c>
      <c r="H29" s="28" t="n">
        <v>0.06</v>
      </c>
      <c r="I29" s="28" t="n">
        <v>4.39</v>
      </c>
      <c r="J29" s="28" t="n">
        <v>0.92</v>
      </c>
      <c r="K29" s="28" t="n">
        <v>0.98</v>
      </c>
      <c r="L29" s="28" t="n">
        <v>42.98</v>
      </c>
      <c r="M29" s="28" t="n">
        <v>50.05</v>
      </c>
      <c r="N29" s="28" t="n">
        <v>13.7</v>
      </c>
      <c r="O29" s="28" t="n">
        <v>0.5</v>
      </c>
    </row>
    <row customFormat="true" customHeight="true" ht="39.9500007629395" outlineLevel="0" r="30" s="0">
      <c r="A30" s="21" t="n">
        <v>197</v>
      </c>
      <c r="B30" s="27" t="s">
        <v>34</v>
      </c>
      <c r="C30" s="28" t="n">
        <v>180</v>
      </c>
      <c r="D30" s="25" t="n">
        <v>0.54</v>
      </c>
      <c r="E30" s="25" t="n">
        <v>0</v>
      </c>
      <c r="F30" s="25" t="n">
        <v>9.05</v>
      </c>
      <c r="G30" s="25" t="n">
        <v>34.2</v>
      </c>
      <c r="H30" s="25" t="n">
        <v>0</v>
      </c>
      <c r="I30" s="25" t="n">
        <v>0</v>
      </c>
      <c r="J30" s="25" t="n">
        <v>3.09</v>
      </c>
      <c r="K30" s="25" t="n">
        <v>0</v>
      </c>
      <c r="L30" s="25" t="n">
        <v>10.1</v>
      </c>
      <c r="M30" s="25" t="n">
        <v>12.98</v>
      </c>
      <c r="N30" s="25" t="n">
        <v>8.8</v>
      </c>
      <c r="O30" s="25" t="n">
        <v>0.65</v>
      </c>
      <c r="P30" s="5" t="n"/>
    </row>
    <row customFormat="true" customHeight="true" ht="39.9500007629395" outlineLevel="0" r="31" s="0">
      <c r="A31" s="21" t="n">
        <v>277</v>
      </c>
      <c r="B31" s="27" t="s">
        <v>37</v>
      </c>
      <c r="C31" s="28" t="n">
        <v>35</v>
      </c>
      <c r="D31" s="29" t="n">
        <v>2.77</v>
      </c>
      <c r="E31" s="29" t="n">
        <v>0.35</v>
      </c>
      <c r="F31" s="29" t="n">
        <v>16.91</v>
      </c>
      <c r="G31" s="29" t="n">
        <v>83.3</v>
      </c>
      <c r="H31" s="29" t="n">
        <v>0.06</v>
      </c>
      <c r="I31" s="29" t="n">
        <v>0</v>
      </c>
      <c r="J31" s="29" t="n">
        <v>28.9</v>
      </c>
      <c r="K31" s="29" t="n">
        <v>0.46</v>
      </c>
      <c r="L31" s="29" t="n">
        <v>8.05</v>
      </c>
      <c r="M31" s="29" t="n">
        <v>24.8</v>
      </c>
      <c r="N31" s="29" t="n">
        <v>8.07</v>
      </c>
      <c r="O31" s="29" t="n">
        <v>0.7</v>
      </c>
      <c r="P31" s="5" t="n"/>
    </row>
    <row customFormat="true" customHeight="true" ht="39.9500007629395" outlineLevel="0" r="32" s="0">
      <c r="A32" s="21" t="n"/>
      <c r="B32" s="33" t="s">
        <v>38</v>
      </c>
      <c r="C32" s="28" t="n">
        <f aca="false" ca="false" dt2D="false" dtr="false" t="normal">SUM(C29:C31)</f>
        <v>345</v>
      </c>
      <c r="D32" s="29" t="n">
        <f aca="false" ca="false" dt2D="false" dtr="false" t="normal">SUM(D29:D30)</f>
        <v>2.29</v>
      </c>
      <c r="E32" s="29" t="n">
        <f aca="false" ca="false" dt2D="false" dtr="false" t="normal">SUM(E29:E30)</f>
        <v>8.34</v>
      </c>
      <c r="F32" s="29" t="n">
        <f aca="false" ca="false" dt2D="false" dtr="false" t="normal">SUM(F29:F30)</f>
        <v>20.65</v>
      </c>
      <c r="G32" s="29" t="n">
        <f aca="false" ca="false" dt2D="false" dtr="false" t="normal">SUM(G29:G31)</f>
        <v>270.09</v>
      </c>
      <c r="H32" s="29" t="n">
        <f aca="false" ca="false" dt2D="false" dtr="false" t="normal">SUM(H29:H30)</f>
        <v>0.06</v>
      </c>
      <c r="I32" s="29" t="n">
        <f aca="false" ca="false" dt2D="false" dtr="false" t="normal">SUM(I29:I30)</f>
        <v>4.39</v>
      </c>
      <c r="J32" s="29" t="n">
        <f aca="false" ca="false" dt2D="false" dtr="false" t="normal">SUM(J29:J30)</f>
        <v>4.01</v>
      </c>
      <c r="K32" s="29" t="n">
        <f aca="false" ca="false" dt2D="false" dtr="false" t="normal">SUM(K29:K30)</f>
        <v>0.98</v>
      </c>
      <c r="L32" s="29" t="n">
        <f aca="false" ca="false" dt2D="false" dtr="false" t="normal">SUM(L29:L30)</f>
        <v>53.08</v>
      </c>
      <c r="M32" s="29" t="n">
        <f aca="false" ca="false" dt2D="false" dtr="false" t="normal">SUM(M29:M30)</f>
        <v>63.03</v>
      </c>
      <c r="N32" s="29" t="n">
        <f aca="false" ca="false" dt2D="false" dtr="false" t="normal">SUM(N29:N30)</f>
        <v>22.5</v>
      </c>
      <c r="O32" s="29" t="n">
        <f aca="false" ca="false" dt2D="false" dtr="false" t="normal">SUM(O29:O30)</f>
        <v>1.15</v>
      </c>
      <c r="P32" s="5" t="n"/>
    </row>
    <row customFormat="true" customHeight="true" ht="27" outlineLevel="0" r="33" s="0">
      <c r="A33" s="21" t="n">
        <v>5</v>
      </c>
      <c r="B33" s="34" t="s">
        <v>58</v>
      </c>
      <c r="C33" s="28" t="n"/>
      <c r="D33" s="29" t="n"/>
      <c r="E33" s="29" t="n"/>
      <c r="F33" s="29" t="n"/>
      <c r="G33" s="29" t="n"/>
      <c r="H33" s="29" t="n"/>
      <c r="I33" s="29" t="n"/>
      <c r="J33" s="29" t="n"/>
      <c r="K33" s="29" t="n"/>
      <c r="L33" s="29" t="n"/>
      <c r="M33" s="29" t="n"/>
      <c r="N33" s="29" t="n"/>
      <c r="O33" s="29" t="n"/>
      <c r="P33" s="5" t="n"/>
    </row>
    <row customFormat="true" customHeight="true" ht="57" outlineLevel="0" r="34" s="0">
      <c r="A34" s="21" t="n">
        <v>35</v>
      </c>
      <c r="B34" s="27" t="s">
        <v>103</v>
      </c>
      <c r="C34" s="28" t="n">
        <v>100</v>
      </c>
      <c r="D34" s="29" t="n">
        <v>10.08</v>
      </c>
      <c r="E34" s="29" t="n">
        <v>9.4</v>
      </c>
      <c r="F34" s="29" t="n">
        <v>0.1</v>
      </c>
      <c r="G34" s="29" t="n">
        <v>163</v>
      </c>
      <c r="H34" s="28" t="n"/>
      <c r="I34" s="36" t="n">
        <v>0.6</v>
      </c>
      <c r="J34" s="28" t="n">
        <v>23.8</v>
      </c>
      <c r="K34" s="28" t="n">
        <v>0.09</v>
      </c>
      <c r="L34" s="28" t="n">
        <v>25</v>
      </c>
      <c r="M34" s="28" t="n">
        <v>10</v>
      </c>
      <c r="N34" s="28" t="n">
        <v>11.5</v>
      </c>
      <c r="O34" s="28" t="n">
        <v>0.15</v>
      </c>
    </row>
    <row customFormat="true" ht="39.75" outlineLevel="0" r="35" s="0">
      <c r="A35" s="21" t="n">
        <v>128</v>
      </c>
      <c r="B35" s="27" t="s">
        <v>104</v>
      </c>
      <c r="C35" s="28" t="n">
        <v>120</v>
      </c>
      <c r="D35" s="29" t="n">
        <v>5.02</v>
      </c>
      <c r="E35" s="29" t="n">
        <v>4.47</v>
      </c>
      <c r="F35" s="29" t="n">
        <v>16.95</v>
      </c>
      <c r="G35" s="29" t="n">
        <v>131.19</v>
      </c>
      <c r="H35" s="28" t="n">
        <v>0.025</v>
      </c>
      <c r="I35" s="36" t="n">
        <v>3.26</v>
      </c>
      <c r="J35" s="28" t="n">
        <v>1.3</v>
      </c>
      <c r="K35" s="28" t="n">
        <v>2.15</v>
      </c>
      <c r="L35" s="28" t="n">
        <v>45.2</v>
      </c>
      <c r="M35" s="28" t="n">
        <v>35.76</v>
      </c>
      <c r="N35" s="28" t="n">
        <v>15.1</v>
      </c>
      <c r="O35" s="28" t="n">
        <v>0.45</v>
      </c>
    </row>
    <row customFormat="true" ht="27" outlineLevel="0" r="36" s="0">
      <c r="A36" s="91" t="s">
        <v>105</v>
      </c>
      <c r="B36" s="27" t="s">
        <v>106</v>
      </c>
      <c r="C36" s="28" t="n">
        <v>100</v>
      </c>
      <c r="D36" s="29" t="n">
        <v>0.64</v>
      </c>
      <c r="E36" s="29" t="n">
        <v>0.34</v>
      </c>
      <c r="F36" s="29" t="n">
        <v>2.08</v>
      </c>
      <c r="G36" s="29" t="n">
        <v>11.2</v>
      </c>
      <c r="H36" s="29" t="n">
        <v>0.024</v>
      </c>
      <c r="I36" s="29" t="n">
        <v>5.9</v>
      </c>
      <c r="J36" s="29" t="n">
        <v>4.05</v>
      </c>
      <c r="K36" s="29" t="n">
        <v>0.16</v>
      </c>
      <c r="L36" s="29" t="n">
        <v>7.8</v>
      </c>
      <c r="M36" s="29" t="n">
        <v>124.7</v>
      </c>
      <c r="N36" s="29" t="n">
        <v>11.2</v>
      </c>
      <c r="O36" s="29" t="n">
        <v>0.48</v>
      </c>
    </row>
    <row customFormat="true" customHeight="true" ht="39.9500007629395" outlineLevel="0" r="37" s="0">
      <c r="A37" s="21" t="s">
        <v>56</v>
      </c>
      <c r="B37" s="27" t="s">
        <v>84</v>
      </c>
      <c r="C37" s="28" t="n">
        <v>180</v>
      </c>
      <c r="D37" s="29" t="n">
        <v>0.24</v>
      </c>
      <c r="E37" s="29" t="n">
        <v>0</v>
      </c>
      <c r="F37" s="29" t="n">
        <v>9.054</v>
      </c>
      <c r="G37" s="29" t="s">
        <v>107</v>
      </c>
      <c r="H37" s="29" t="n">
        <v>0</v>
      </c>
      <c r="I37" s="29" t="n">
        <v>0</v>
      </c>
      <c r="J37" s="29" t="n">
        <v>0</v>
      </c>
      <c r="K37" s="29" t="n">
        <v>0</v>
      </c>
      <c r="L37" s="29" t="n">
        <v>10.1</v>
      </c>
      <c r="M37" s="29" t="n">
        <v>16.48</v>
      </c>
      <c r="N37" s="29" t="n">
        <v>8.8</v>
      </c>
      <c r="O37" s="29" t="n">
        <v>0.3</v>
      </c>
      <c r="P37" s="5" t="n"/>
    </row>
    <row customFormat="true" customHeight="true" ht="39.9500007629395" outlineLevel="0" r="38" s="0">
      <c r="A38" s="32" t="s">
        <v>36</v>
      </c>
      <c r="B38" s="27" t="s">
        <v>37</v>
      </c>
      <c r="C38" s="28" t="n">
        <v>50</v>
      </c>
      <c r="D38" s="29" t="n">
        <v>2.8</v>
      </c>
      <c r="E38" s="29" t="n">
        <v>0.5</v>
      </c>
      <c r="F38" s="29" t="n">
        <v>24.2</v>
      </c>
      <c r="G38" s="29" t="n">
        <v>117</v>
      </c>
      <c r="H38" s="29" t="n">
        <v>0.08</v>
      </c>
      <c r="I38" s="29" t="n">
        <v>0</v>
      </c>
      <c r="J38" s="29" t="n">
        <v>35.8</v>
      </c>
      <c r="K38" s="29" t="n">
        <v>0.65</v>
      </c>
      <c r="L38" s="29" t="n">
        <v>11.5</v>
      </c>
      <c r="M38" s="29" t="n">
        <v>28.7</v>
      </c>
      <c r="N38" s="29" t="n">
        <v>10.2</v>
      </c>
      <c r="O38" s="29" t="n">
        <v>1</v>
      </c>
      <c r="P38" s="5" t="n"/>
    </row>
    <row customFormat="true" customHeight="true" ht="39.9500007629395" outlineLevel="0" r="39" s="0">
      <c r="A39" s="21" t="s">
        <v>51</v>
      </c>
      <c r="B39" s="27" t="s">
        <v>52</v>
      </c>
      <c r="C39" s="28" t="n">
        <v>30</v>
      </c>
      <c r="D39" s="29" t="n">
        <v>1.98</v>
      </c>
      <c r="E39" s="29" t="n">
        <v>0.36</v>
      </c>
      <c r="F39" s="29" t="n">
        <v>10.26</v>
      </c>
      <c r="G39" s="29" t="n">
        <v>52.2</v>
      </c>
      <c r="H39" s="29" t="n">
        <v>0.06</v>
      </c>
      <c r="I39" s="29" t="n"/>
      <c r="J39" s="29" t="n">
        <v>20.01</v>
      </c>
      <c r="K39" s="29" t="n">
        <v>0.66</v>
      </c>
      <c r="L39" s="29" t="n">
        <v>10.5</v>
      </c>
      <c r="M39" s="29" t="n">
        <v>47.4</v>
      </c>
      <c r="N39" s="29" t="n">
        <v>14.1</v>
      </c>
      <c r="O39" s="29" t="n">
        <v>1.17</v>
      </c>
      <c r="P39" s="5" t="n"/>
    </row>
    <row customFormat="true" customHeight="true" ht="39.9500007629395" outlineLevel="0" r="40" s="0">
      <c r="A40" s="21" t="n"/>
      <c r="B40" s="33" t="s">
        <v>38</v>
      </c>
      <c r="C40" s="28" t="n">
        <f aca="false" ca="false" dt2D="false" dtr="false" t="normal">SUM(C34:C39)</f>
        <v>580</v>
      </c>
      <c r="D40" s="29" t="n">
        <f aca="false" ca="false" dt2D="false" dtr="false" t="normal">SUM(D34:D39)</f>
        <v>20.76</v>
      </c>
      <c r="E40" s="29" t="n">
        <f aca="false" ca="false" dt2D="false" dtr="false" t="normal">SUM(E34:E39)</f>
        <v>15.07</v>
      </c>
      <c r="F40" s="29" t="n">
        <f aca="false" ca="false" dt2D="false" dtr="false" t="normal">SUM(F34:F39)</f>
        <v>62.644</v>
      </c>
      <c r="G40" s="29" t="n">
        <f aca="false" ca="false" dt2D="false" dtr="false" t="normal">SUM(G34:G39)</f>
        <v>474.59</v>
      </c>
      <c r="H40" s="29" t="n">
        <f aca="false" ca="false" dt2D="false" dtr="false" t="normal">SUM(H34:H39)</f>
        <v>0.189</v>
      </c>
      <c r="I40" s="29" t="n">
        <f aca="false" ca="false" dt2D="false" dtr="false" t="normal">SUM(I34:I39)</f>
        <v>9.76</v>
      </c>
      <c r="J40" s="29" t="n">
        <f aca="false" ca="false" dt2D="false" dtr="false" t="normal">SUM(J34:J39)</f>
        <v>84.96</v>
      </c>
      <c r="K40" s="29" t="n">
        <f aca="false" ca="false" dt2D="false" dtr="false" t="normal">SUM(K34:K39)</f>
        <v>3.71</v>
      </c>
      <c r="L40" s="29" t="n">
        <f aca="false" ca="false" dt2D="false" dtr="false" t="normal">SUM(L34:L39)</f>
        <v>110.1</v>
      </c>
      <c r="M40" s="29" t="n">
        <f aca="false" ca="false" dt2D="false" dtr="false" t="normal">SUM(M34:M39)</f>
        <v>263.04</v>
      </c>
      <c r="N40" s="29" t="n">
        <f aca="false" ca="false" dt2D="false" dtr="false" t="normal">SUM(N34:N39)</f>
        <v>70.9</v>
      </c>
      <c r="O40" s="29" t="n">
        <f aca="false" ca="false" dt2D="false" dtr="false" t="normal">SUM(O34:O39)</f>
        <v>3.55</v>
      </c>
      <c r="P40" s="5" t="n"/>
    </row>
    <row customFormat="true" customHeight="true" ht="28.5" outlineLevel="0" r="41" s="0">
      <c r="A41" s="21" t="n">
        <v>6</v>
      </c>
      <c r="B41" s="34" t="s">
        <v>62</v>
      </c>
      <c r="C41" s="28" t="n"/>
      <c r="D41" s="29" t="n"/>
      <c r="E41" s="29" t="n"/>
      <c r="F41" s="29" t="n"/>
      <c r="G41" s="29" t="n"/>
      <c r="H41" s="29" t="n"/>
      <c r="I41" s="29" t="n"/>
      <c r="J41" s="29" t="n"/>
      <c r="K41" s="29" t="n"/>
      <c r="L41" s="29" t="n"/>
      <c r="M41" s="29" t="n"/>
      <c r="N41" s="29" t="n"/>
      <c r="O41" s="29" t="n"/>
      <c r="P41" s="5" t="n"/>
    </row>
    <row customFormat="true" customHeight="true" ht="28.5" outlineLevel="0" r="42" s="0">
      <c r="A42" s="2" t="n"/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  <c r="M42" s="2" t="n"/>
      <c r="N42" s="2" t="n"/>
      <c r="O42" s="2" t="n"/>
      <c r="P42" s="5" t="n"/>
    </row>
    <row customHeight="true" ht="39" outlineLevel="0" r="43">
      <c r="A43" s="21" t="n">
        <v>287</v>
      </c>
      <c r="B43" s="27" t="s">
        <v>108</v>
      </c>
      <c r="C43" s="28" t="n">
        <v>180</v>
      </c>
      <c r="D43" s="29" t="n">
        <f aca="false" ca="false" dt2D="false" dtr="false" t="normal">5.6/20*18</f>
        <v>5.04</v>
      </c>
      <c r="E43" s="29" t="n">
        <f aca="false" ca="false" dt2D="false" dtr="false" t="normal">6.4/20*18</f>
        <v>5.76</v>
      </c>
      <c r="F43" s="29" t="n">
        <f aca="false" ca="false" dt2D="false" dtr="false" t="normal">9.4/20*18</f>
        <v>8.46</v>
      </c>
      <c r="G43" s="29" t="n">
        <f aca="false" ca="false" dt2D="false" dtr="false" t="normal">116/20*18</f>
        <v>104.4</v>
      </c>
      <c r="H43" s="25" t="n">
        <v>0.08</v>
      </c>
      <c r="I43" s="25" t="n">
        <v>2.6</v>
      </c>
      <c r="J43" s="25" t="n">
        <v>0.06</v>
      </c>
      <c r="K43" s="25" t="n">
        <v>0.2</v>
      </c>
      <c r="L43" s="25" t="n">
        <v>200</v>
      </c>
      <c r="M43" s="25" t="n">
        <v>140</v>
      </c>
      <c r="N43" s="25" t="n">
        <v>16.34</v>
      </c>
      <c r="O43" s="25" t="n">
        <v>0.12</v>
      </c>
      <c r="P43" s="5" t="n"/>
    </row>
    <row customFormat="true" customHeight="true" ht="39" outlineLevel="0" r="44" s="0">
      <c r="A44" s="21" t="n">
        <v>335</v>
      </c>
      <c r="B44" s="27" t="s">
        <v>109</v>
      </c>
      <c r="C44" s="28" t="n">
        <v>20</v>
      </c>
      <c r="D44" s="29" t="n">
        <v>1.4</v>
      </c>
      <c r="E44" s="29" t="n">
        <v>1.33</v>
      </c>
      <c r="F44" s="29" t="n">
        <v>13.8</v>
      </c>
      <c r="G44" s="29" t="n">
        <v>66</v>
      </c>
      <c r="H44" s="29" t="n">
        <v>0.12</v>
      </c>
      <c r="I44" s="29" t="n">
        <v>0</v>
      </c>
      <c r="J44" s="29" t="n">
        <v>0</v>
      </c>
      <c r="K44" s="29" t="n">
        <v>1.1</v>
      </c>
      <c r="L44" s="29" t="n">
        <v>8</v>
      </c>
      <c r="M44" s="29" t="n">
        <v>60.5</v>
      </c>
      <c r="N44" s="29" t="n">
        <v>23</v>
      </c>
      <c r="O44" s="29" t="n">
        <v>0.03</v>
      </c>
      <c r="P44" s="5" t="n"/>
    </row>
    <row customHeight="true" ht="28.5" outlineLevel="0" r="45">
      <c r="A45" s="21" t="n"/>
      <c r="B45" s="27" t="n"/>
      <c r="C45" s="28" t="n">
        <v>200</v>
      </c>
      <c r="D45" s="25" t="n"/>
      <c r="E45" s="25" t="n"/>
      <c r="F45" s="25" t="n"/>
      <c r="G45" s="25" t="n"/>
      <c r="H45" s="25" t="n"/>
      <c r="I45" s="25" t="n"/>
      <c r="J45" s="25" t="n"/>
      <c r="K45" s="25" t="n"/>
      <c r="L45" s="25" t="n"/>
      <c r="M45" s="25" t="n"/>
      <c r="N45" s="25" t="n"/>
      <c r="O45" s="25" t="n"/>
      <c r="P45" s="5" t="n"/>
    </row>
    <row customHeight="true" ht="39.9500007629395" outlineLevel="0" r="46">
      <c r="A46" s="21" t="n"/>
      <c r="B46" s="43" t="s">
        <v>53</v>
      </c>
      <c r="C46" s="22" t="n"/>
      <c r="D46" s="25" t="n">
        <f aca="false" ca="false" dt2D="false" dtr="false" t="normal">SUM(D43:D45)</f>
        <v>6.44</v>
      </c>
      <c r="E46" s="25" t="n">
        <f aca="false" ca="false" dt2D="false" dtr="false" t="normal">SUM(E43:E45)</f>
        <v>7.09</v>
      </c>
      <c r="F46" s="25" t="n">
        <f aca="false" ca="false" dt2D="false" dtr="false" t="normal">SUM(F43:F45)</f>
        <v>22.26</v>
      </c>
      <c r="G46" s="25" t="n">
        <f aca="false" ca="false" dt2D="false" dtr="false" t="normal">SUM(G43:G45)</f>
        <v>170.4</v>
      </c>
      <c r="H46" s="25" t="n">
        <f aca="false" ca="false" dt2D="false" dtr="false" t="normal">SUM(H43:H45)</f>
        <v>0.2</v>
      </c>
      <c r="I46" s="25" t="n">
        <f aca="false" ca="false" dt2D="false" dtr="false" t="normal">SUM(I43:I45)</f>
        <v>2.6</v>
      </c>
      <c r="J46" s="25" t="n">
        <f aca="false" ca="false" dt2D="false" dtr="false" t="normal">SUM(J43:J45)</f>
        <v>0.06</v>
      </c>
      <c r="K46" s="25" t="n">
        <f aca="false" ca="false" dt2D="false" dtr="false" t="normal">SUM(K43:K45)</f>
        <v>1.3</v>
      </c>
      <c r="L46" s="25" t="n">
        <f aca="false" ca="false" dt2D="false" dtr="false" t="normal">SUM(L43:L45)</f>
        <v>208</v>
      </c>
      <c r="M46" s="25" t="n">
        <f aca="false" ca="false" dt2D="false" dtr="false" t="normal">SUM(M43:M45)</f>
        <v>200.5</v>
      </c>
      <c r="N46" s="25" t="n">
        <f aca="false" ca="false" dt2D="false" dtr="false" t="normal">SUM(N43:N45)</f>
        <v>39.34</v>
      </c>
      <c r="O46" s="25" t="n">
        <f aca="false" ca="false" dt2D="false" dtr="false" t="normal">SUM(O43:O45)</f>
        <v>0.15</v>
      </c>
      <c r="P46" s="5" t="n"/>
    </row>
    <row customHeight="true" ht="39.9500007629395" outlineLevel="0" r="47">
      <c r="A47" s="21" t="n"/>
      <c r="B47" s="45" t="s">
        <v>65</v>
      </c>
      <c r="C47" s="22" t="n">
        <f aca="false" ca="false" dt2D="false" dtr="false" t="normal">C15+C19+C27+C32+C40+C45</f>
        <v>2895</v>
      </c>
      <c r="D47" s="60" t="n">
        <f aca="false" ca="false" dt2D="false" dtr="false" t="normal">SUM(D15, D19, D27, D32, D40, D46)</f>
        <v>74.9333333333333</v>
      </c>
      <c r="E47" s="60" t="n">
        <f aca="false" ca="false" dt2D="false" dtr="false" t="normal">SUM(E15, E19, E27, E32, E40, E46)</f>
        <v>79.8838666666667</v>
      </c>
      <c r="F47" s="60" t="n">
        <f aca="false" ca="false" dt2D="false" dtr="false" t="normal">SUM(F15, F19, F27, F32, F40, F46)</f>
        <v>344.795761904762</v>
      </c>
      <c r="G47" s="60" t="n">
        <f aca="false" ca="false" dt2D="false" dtr="false" t="normal">SUM(G15, G19, G27, G32, G40, G46)</f>
        <v>2317.7715</v>
      </c>
      <c r="H47" s="60" t="n">
        <f aca="false" ca="false" dt2D="false" dtr="false" t="normal">SUM(H15, H19, H27, H32, H40, H46)</f>
        <v>1.949</v>
      </c>
      <c r="I47" s="60" t="n">
        <f aca="false" ca="false" dt2D="false" dtr="false" t="normal">SUM(I15, I19, I27, I32, I40, I46)</f>
        <v>91.07</v>
      </c>
      <c r="J47" s="60" t="n">
        <f aca="false" ca="false" dt2D="false" dtr="false" t="normal">SUM(J15, J19, J27, J32, J40, J46)</f>
        <v>684.08</v>
      </c>
      <c r="K47" s="60" t="n">
        <f aca="false" ca="false" dt2D="false" dtr="false" t="normal">SUM(K15, K19, K27, K32, K40, K46)</f>
        <v>20.585</v>
      </c>
      <c r="L47" s="60" t="n">
        <f aca="false" ca="false" dt2D="false" dtr="false" t="normal">SUM(L15, L19, L27, L32, L40, L46)</f>
        <v>1015.98</v>
      </c>
      <c r="M47" s="60" t="n">
        <f aca="false" ca="false" dt2D="false" dtr="false" t="normal">SUM(M15, M19, M27, M32, M40, M46)</f>
        <v>1165.19</v>
      </c>
      <c r="N47" s="60" t="n">
        <f aca="false" ca="false" dt2D="false" dtr="false" t="normal">SUM(N15, N19, N27, N32, N40, N46)</f>
        <v>275.68</v>
      </c>
      <c r="O47" s="60" t="n">
        <f aca="false" ca="false" dt2D="false" dtr="false" t="normal">SUM(O15, O19, O27, O32, O40, O46)</f>
        <v>12.57</v>
      </c>
      <c r="P47" s="5" t="n"/>
    </row>
    <row ht="27" outlineLevel="0" r="49">
      <c r="A49" s="21" t="n"/>
      <c r="B49" s="27" t="n"/>
      <c r="C49" s="28" t="n"/>
      <c r="D49" s="44" t="n"/>
      <c r="E49" s="44" t="n"/>
      <c r="F49" s="44" t="n"/>
      <c r="G49" s="44" t="n"/>
      <c r="H49" s="44" t="n"/>
      <c r="I49" s="92" t="n"/>
      <c r="J49" s="44" t="n"/>
      <c r="K49" s="44" t="n"/>
      <c r="L49" s="44" t="n"/>
      <c r="M49" s="44" t="n"/>
      <c r="N49" s="44" t="n"/>
      <c r="O49" s="44" t="n"/>
    </row>
    <row ht="27" outlineLevel="0" r="52">
      <c r="A52" s="21" t="n"/>
      <c r="B52" s="27" t="n"/>
      <c r="C52" s="28" t="n"/>
      <c r="D52" s="29" t="n"/>
      <c r="E52" s="29" t="n"/>
      <c r="F52" s="29" t="n"/>
      <c r="G52" s="29" t="n"/>
      <c r="H52" s="25" t="n"/>
      <c r="I52" s="25" t="n"/>
      <c r="J52" s="25" t="n"/>
      <c r="K52" s="25" t="n"/>
      <c r="L52" s="25" t="n"/>
      <c r="M52" s="25" t="n"/>
      <c r="N52" s="25" t="n"/>
      <c r="O52" s="25" t="n"/>
    </row>
    <row ht="27" outlineLevel="0" r="55">
      <c r="A55" s="21" t="n"/>
      <c r="B55" s="27" t="n"/>
      <c r="C55" s="28" t="n"/>
      <c r="D55" s="44" t="n"/>
      <c r="E55" s="44" t="n"/>
      <c r="F55" s="44" t="n"/>
      <c r="G55" s="44" t="n"/>
      <c r="H55" s="44" t="n"/>
      <c r="I55" s="44" t="n"/>
      <c r="J55" s="44" t="n"/>
      <c r="K55" s="44" t="n"/>
      <c r="L55" s="44" t="n"/>
      <c r="M55" s="44" t="n"/>
      <c r="N55" s="44" t="n"/>
      <c r="O55" s="44" t="n"/>
    </row>
    <row ht="27" outlineLevel="0" r="58">
      <c r="A58" s="21" t="n"/>
      <c r="B58" s="27" t="n"/>
      <c r="C58" s="28" t="n"/>
      <c r="D58" s="44" t="n"/>
      <c r="E58" s="44" t="n"/>
      <c r="F58" s="44" t="n"/>
      <c r="G58" s="44" t="n"/>
      <c r="H58" s="44" t="n"/>
      <c r="I58" s="44" t="n"/>
      <c r="J58" s="44" t="n"/>
      <c r="K58" s="44" t="n"/>
      <c r="L58" s="44" t="n"/>
      <c r="M58" s="44" t="n"/>
      <c r="N58" s="44" t="n"/>
      <c r="O58" s="44" t="n"/>
    </row>
    <row ht="27" outlineLevel="0" r="60">
      <c r="A60" s="21" t="n"/>
      <c r="B60" s="23" t="n"/>
      <c r="C60" s="22" t="n"/>
      <c r="D60" s="25" t="n"/>
      <c r="E60" s="25" t="n"/>
      <c r="F60" s="25" t="n"/>
      <c r="G60" s="25" t="n"/>
      <c r="H60" s="25" t="n"/>
      <c r="I60" s="25" t="n"/>
      <c r="J60" s="25" t="n"/>
      <c r="K60" s="25" t="n"/>
      <c r="L60" s="25" t="n"/>
      <c r="M60" s="25" t="n"/>
      <c r="N60" s="25" t="n"/>
      <c r="O60" s="25" t="n"/>
    </row>
    <row ht="27" outlineLevel="0" r="62">
      <c r="A62" s="21" t="n"/>
      <c r="B62" s="23" t="n"/>
      <c r="C62" s="22" t="n"/>
      <c r="D62" s="25" t="n"/>
      <c r="E62" s="25" t="n"/>
      <c r="F62" s="25" t="n"/>
      <c r="G62" s="25" t="n"/>
      <c r="H62" s="25" t="n"/>
      <c r="I62" s="25" t="n"/>
      <c r="J62" s="25" t="n"/>
      <c r="K62" s="25" t="n"/>
      <c r="L62" s="25" t="n"/>
      <c r="M62" s="25" t="n"/>
      <c r="N62" s="25" t="n"/>
      <c r="O62" s="25" t="n"/>
    </row>
    <row ht="27" outlineLevel="0" r="64">
      <c r="A64" s="21" t="n"/>
      <c r="B64" s="27" t="n"/>
      <c r="C64" s="22" t="n"/>
      <c r="D64" s="25" t="n"/>
      <c r="E64" s="25" t="n"/>
      <c r="F64" s="25" t="n"/>
      <c r="G64" s="25" t="n"/>
      <c r="H64" s="25" t="n"/>
      <c r="I64" s="25" t="n"/>
      <c r="J64" s="25" t="n"/>
      <c r="K64" s="25" t="n"/>
      <c r="L64" s="25" t="n"/>
      <c r="M64" s="25" t="n"/>
      <c r="N64" s="25" t="n"/>
      <c r="O64" s="25" t="n"/>
    </row>
    <row ht="27" outlineLevel="0" r="66">
      <c r="A66" s="21" t="n"/>
      <c r="B66" s="27" t="n"/>
      <c r="C66" s="28" t="n"/>
      <c r="D66" s="44" t="n"/>
      <c r="E66" s="44" t="n"/>
      <c r="F66" s="44" t="n"/>
      <c r="G66" s="44" t="n"/>
      <c r="H66" s="44" t="n"/>
      <c r="I66" s="44" t="n"/>
      <c r="J66" s="44" t="n"/>
      <c r="K66" s="44" t="n"/>
      <c r="L66" s="44" t="n"/>
      <c r="M66" s="44" t="n"/>
      <c r="N66" s="44" t="n"/>
      <c r="O66" s="44" t="n"/>
    </row>
    <row ht="27" outlineLevel="0" r="68">
      <c r="A68" s="21" t="n"/>
      <c r="B68" s="27" t="n"/>
      <c r="C68" s="93" t="n"/>
      <c r="D68" s="44" t="n"/>
      <c r="E68" s="44" t="n"/>
      <c r="F68" s="44" t="n"/>
      <c r="G68" s="44" t="n"/>
      <c r="H68" s="44" t="n"/>
      <c r="I68" s="44" t="n"/>
      <c r="J68" s="44" t="n"/>
      <c r="K68" s="44" t="n"/>
      <c r="L68" s="44" t="n"/>
      <c r="M68" s="44" t="n"/>
      <c r="N68" s="44" t="n"/>
      <c r="O68" s="44" t="n"/>
    </row>
    <row ht="27" outlineLevel="0" r="71">
      <c r="A71" s="21" t="n"/>
      <c r="B71" s="27" t="n"/>
      <c r="C71" s="93" t="n"/>
      <c r="D71" s="29" t="n"/>
      <c r="E71" s="29" t="n"/>
      <c r="F71" s="29" t="n"/>
      <c r="G71" s="29" t="n"/>
      <c r="H71" s="25" t="n"/>
      <c r="I71" s="25" t="n"/>
      <c r="J71" s="25" t="n"/>
      <c r="K71" s="25" t="n"/>
      <c r="L71" s="25" t="n"/>
      <c r="M71" s="25" t="n"/>
      <c r="N71" s="25" t="n"/>
      <c r="O71" s="25" t="n"/>
    </row>
    <row ht="27" outlineLevel="0" r="73">
      <c r="A73" s="21" t="n"/>
      <c r="B73" s="27" t="n"/>
      <c r="C73" s="28" t="n"/>
      <c r="D73" s="44" t="n"/>
      <c r="E73" s="44" t="n"/>
      <c r="F73" s="44" t="n"/>
      <c r="G73" s="44" t="n"/>
      <c r="H73" s="44" t="n"/>
      <c r="I73" s="44" t="n"/>
      <c r="J73" s="44" t="n"/>
      <c r="K73" s="44" t="n"/>
      <c r="L73" s="44" t="n"/>
      <c r="M73" s="44" t="n"/>
      <c r="N73" s="44" t="n"/>
      <c r="O73" s="44" t="n"/>
    </row>
    <row ht="27" outlineLevel="0" r="75">
      <c r="A75" s="21" t="n"/>
      <c r="B75" s="27" t="n"/>
      <c r="C75" s="22" t="n"/>
      <c r="D75" s="25" t="n"/>
      <c r="E75" s="25" t="n"/>
      <c r="F75" s="25" t="n"/>
      <c r="G75" s="25" t="n"/>
      <c r="H75" s="25" t="n"/>
      <c r="I75" s="25" t="n"/>
      <c r="J75" s="25" t="n"/>
      <c r="K75" s="25" t="n"/>
      <c r="L75" s="25" t="n"/>
      <c r="M75" s="25" t="n"/>
      <c r="N75" s="25" t="n"/>
      <c r="O75" s="25" t="n"/>
    </row>
    <row ht="27" outlineLevel="0" r="77">
      <c r="A77" s="21" t="n"/>
      <c r="B77" s="27" t="n"/>
      <c r="C77" s="28" t="n"/>
      <c r="D77" s="44" t="n"/>
      <c r="E77" s="44" t="n"/>
      <c r="F77" s="44" t="n"/>
      <c r="G77" s="44" t="n"/>
      <c r="H77" s="44" t="n"/>
      <c r="I77" s="44" t="n"/>
      <c r="J77" s="44" t="n"/>
      <c r="K77" s="44" t="n"/>
      <c r="L77" s="44" t="n"/>
      <c r="M77" s="44" t="n"/>
      <c r="N77" s="44" t="n"/>
      <c r="O77" s="44" t="n"/>
    </row>
    <row ht="27" outlineLevel="0" r="79">
      <c r="A79" s="21" t="n"/>
      <c r="B79" s="23" t="n"/>
      <c r="C79" s="22" t="n"/>
      <c r="D79" s="23" t="n"/>
      <c r="E79" s="22" t="n"/>
      <c r="F79" s="22" t="n"/>
      <c r="G79" s="22" t="n"/>
      <c r="H79" s="22" t="n"/>
      <c r="I79" s="22" t="n"/>
      <c r="J79" s="22" t="n"/>
      <c r="K79" s="22" t="n"/>
      <c r="L79" s="22" t="n"/>
      <c r="M79" s="22" t="n"/>
      <c r="N79" s="22" t="n"/>
      <c r="O79" s="94" t="n"/>
    </row>
    <row ht="27" outlineLevel="0" r="81">
      <c r="A81" s="21" t="n"/>
      <c r="B81" s="27" t="n"/>
      <c r="C81" s="28" t="n"/>
      <c r="D81" s="44" t="n"/>
      <c r="E81" s="44" t="n"/>
      <c r="F81" s="44" t="n"/>
      <c r="G81" s="44" t="n"/>
      <c r="H81" s="44" t="n"/>
      <c r="I81" s="44" t="n"/>
      <c r="J81" s="44" t="n"/>
      <c r="K81" s="44" t="n"/>
      <c r="L81" s="44" t="n"/>
      <c r="M81" s="44" t="n"/>
      <c r="N81" s="44" t="n"/>
      <c r="O81" s="44" t="n"/>
    </row>
    <row ht="27" outlineLevel="0" r="83">
      <c r="A83" s="95" t="n"/>
      <c r="B83" s="96" t="n"/>
      <c r="C83" s="22" t="n"/>
      <c r="D83" s="23" t="n"/>
      <c r="E83" s="22" t="n"/>
      <c r="F83" s="22" t="n"/>
      <c r="G83" s="22" t="n"/>
      <c r="H83" s="22" t="n"/>
      <c r="I83" s="22" t="n"/>
      <c r="J83" s="22" t="n"/>
      <c r="K83" s="22" t="n"/>
      <c r="L83" s="22" t="n"/>
      <c r="M83" s="22" t="n"/>
      <c r="N83" s="22" t="n"/>
      <c r="O83" s="94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4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48"/>
  <sheetViews>
    <sheetView showZeros="true" workbookViewId="0">
      <pane activePane="bottomRight" state="frozen" topLeftCell="D7" xSplit="3" ySplit="6"/>
    </sheetView>
  </sheetViews>
  <sheetFormatPr baseColWidth="8" customHeight="true" defaultColWidth="16.4356448707883" defaultRowHeight="49.5" zeroHeight="false"/>
  <cols>
    <col customWidth="true" max="1" min="1" outlineLevel="0" style="1" width="11.554117868567"/>
    <col customWidth="true" max="2" min="2" outlineLevel="0" style="2" width="29.1486864161417"/>
    <col customWidth="true" max="3" min="3" outlineLevel="0" style="2" width="15.5366010487965"/>
    <col customWidth="true" max="4" min="4" outlineLevel="0" style="2" width="13.8649414422804"/>
    <col customWidth="true" max="5" min="5" outlineLevel="0" style="2" width="14.8974370815992"/>
    <col customWidth="true" max="6" min="6" outlineLevel="0" style="2" width="13.7385134048128"/>
    <col customWidth="true" max="7" min="7" outlineLevel="0" style="2" width="16.4356448707883"/>
    <col customWidth="true" max="8" min="8" outlineLevel="0" style="2" width="15.4101730113289"/>
    <col customWidth="true" max="9" min="9" outlineLevel="0" style="2" width="16.3092168333207"/>
    <col customWidth="true" max="10" min="10" outlineLevel="0" style="2" width="16.1827887958531"/>
    <col customWidth="true" max="12" min="11" outlineLevel="0" style="2" width="14.8974370815992"/>
    <col customWidth="true" max="13" min="13" outlineLevel="0" style="2" width="15.2837449738613"/>
    <col customWidth="true" max="14" min="14" outlineLevel="0" style="2" width="14.1248212970749"/>
    <col customWidth="true" max="15" min="15" outlineLevel="0" style="2" width="15.2837449738613"/>
    <col customWidth="true" max="16" min="16" outlineLevel="0" width="16.4356448707883"/>
  </cols>
  <sheetData>
    <row customFormat="true" ht="26.25" outlineLevel="0" r="1" s="0">
      <c r="A1" s="3" t="n"/>
      <c r="B1" s="4" t="s">
        <v>110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5" t="n"/>
    </row>
    <row customFormat="true" ht="26.25" outlineLevel="0" r="2" s="0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5" t="n"/>
    </row>
    <row customHeight="true" ht="35.0999984741211" outlineLevel="0" r="3">
      <c r="A3" s="87" t="n"/>
      <c r="B3" s="88" t="n"/>
      <c r="C3" s="88" t="n"/>
      <c r="D3" s="97" t="n"/>
      <c r="E3" s="98" t="s">
        <v>2</v>
      </c>
      <c r="F3" s="99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</row>
    <row customHeight="true" ht="35.0999984741211" outlineLevel="0" r="4">
      <c r="A4" s="12" t="s">
        <v>3</v>
      </c>
      <c r="B4" s="13" t="s">
        <v>4</v>
      </c>
      <c r="C4" s="100" t="s">
        <v>5</v>
      </c>
      <c r="D4" s="101" t="s">
        <v>6</v>
      </c>
      <c r="E4" s="16" t="s"/>
      <c r="F4" s="102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customHeight="true" ht="35.0999984741211" outlineLevel="0" r="5">
      <c r="A5" s="12" t="s">
        <v>10</v>
      </c>
      <c r="B5" s="13" t="s">
        <v>11</v>
      </c>
      <c r="C5" s="100" t="s">
        <v>12</v>
      </c>
      <c r="D5" s="103" t="s">
        <v>13</v>
      </c>
      <c r="E5" s="104" t="s"/>
      <c r="F5" s="105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customHeight="true" ht="35.0999984741211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customHeight="true" ht="35.0999984741211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customHeight="true" ht="23.25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106" t="n"/>
      <c r="J8" s="22" t="n"/>
      <c r="K8" s="22" t="n"/>
      <c r="L8" s="22" t="n"/>
      <c r="M8" s="22" t="n"/>
      <c r="N8" s="22" t="n"/>
      <c r="O8" s="22" t="n"/>
    </row>
    <row customFormat="true" customHeight="true" ht="50.25" outlineLevel="0" r="9" s="0">
      <c r="A9" s="21" t="n">
        <v>272</v>
      </c>
      <c r="B9" s="27" t="s">
        <v>111</v>
      </c>
      <c r="C9" s="28" t="n">
        <v>150</v>
      </c>
      <c r="D9" s="29" t="n">
        <f aca="false" ca="false" dt2D="false" dtr="false" t="normal">2.72/4*3</f>
        <v>2.04</v>
      </c>
      <c r="E9" s="29" t="n">
        <f aca="false" ca="false" dt2D="false" dtr="false" t="normal">3.71/4*3</f>
        <v>2.7825</v>
      </c>
      <c r="F9" s="29" t="n">
        <f aca="false" ca="false" dt2D="false" dtr="false" t="normal">22.8/4*3</f>
        <v>17.1</v>
      </c>
      <c r="G9" s="29" t="n">
        <f aca="false" ca="false" dt2D="false" dtr="false" t="normal">136.54/4*3</f>
        <v>102.405</v>
      </c>
      <c r="H9" s="29" t="n">
        <v>0.05</v>
      </c>
      <c r="I9" s="107" t="n">
        <v>0.87</v>
      </c>
      <c r="J9" s="29" t="n">
        <v>88.5</v>
      </c>
      <c r="K9" s="29" t="n">
        <v>0.56</v>
      </c>
      <c r="L9" s="29" t="n">
        <v>136</v>
      </c>
      <c r="M9" s="29" t="n">
        <v>92.4</v>
      </c>
      <c r="N9" s="29" t="n">
        <v>11.57</v>
      </c>
      <c r="O9" s="29" t="n">
        <v>0.57</v>
      </c>
      <c r="P9" s="5" t="n"/>
    </row>
    <row customFormat="true" customHeight="true" ht="50.25" outlineLevel="0" r="10" s="0">
      <c r="A10" s="21" t="n">
        <v>286</v>
      </c>
      <c r="B10" s="27" t="s">
        <v>112</v>
      </c>
      <c r="C10" s="28" t="n">
        <v>70</v>
      </c>
      <c r="D10" s="29" t="n">
        <v>16.1</v>
      </c>
      <c r="E10" s="29" t="n">
        <v>1.33</v>
      </c>
      <c r="F10" s="29" t="n">
        <v>0.28</v>
      </c>
      <c r="G10" s="29" t="n">
        <v>79.1</v>
      </c>
      <c r="H10" s="29" t="n">
        <v>0.07</v>
      </c>
      <c r="I10" s="107" t="n">
        <v>0</v>
      </c>
      <c r="J10" s="29" t="n">
        <v>56.3</v>
      </c>
      <c r="K10" s="29" t="n">
        <v>7.69</v>
      </c>
      <c r="L10" s="29" t="n">
        <v>87.4</v>
      </c>
      <c r="M10" s="29" t="n">
        <v>0</v>
      </c>
      <c r="N10" s="29" t="n">
        <v>0</v>
      </c>
      <c r="O10" s="29" t="n">
        <v>1.4</v>
      </c>
      <c r="P10" s="5" t="n"/>
    </row>
    <row customFormat="true" customHeight="true" ht="50.25" outlineLevel="0" r="11" s="0">
      <c r="A11" s="21" t="n">
        <v>207</v>
      </c>
      <c r="B11" s="27" t="s">
        <v>113</v>
      </c>
      <c r="C11" s="28" t="n">
        <v>100</v>
      </c>
      <c r="D11" s="29" t="n">
        <v>0.38</v>
      </c>
      <c r="E11" s="29" t="n"/>
      <c r="F11" s="29" t="n">
        <v>13.7</v>
      </c>
      <c r="G11" s="29" t="n">
        <v>29.5</v>
      </c>
      <c r="H11" s="29" t="n">
        <v>0.02</v>
      </c>
      <c r="I11" s="107" t="n">
        <v>2.87</v>
      </c>
      <c r="J11" s="29" t="n">
        <v>162</v>
      </c>
      <c r="K11" s="29" t="n"/>
      <c r="L11" s="29" t="n">
        <v>10</v>
      </c>
      <c r="M11" s="29" t="n">
        <v>13.5</v>
      </c>
      <c r="N11" s="29" t="n">
        <v>4.5</v>
      </c>
      <c r="O11" s="29" t="n">
        <v>0.25</v>
      </c>
      <c r="P11" s="5" t="n"/>
    </row>
    <row customFormat="true" customHeight="true" ht="50.25" outlineLevel="0" r="12" s="0">
      <c r="A12" s="38" t="s">
        <v>56</v>
      </c>
      <c r="B12" s="39" t="s">
        <v>57</v>
      </c>
      <c r="C12" s="39" t="n">
        <v>180</v>
      </c>
      <c r="D12" s="40" t="n">
        <v>0.15</v>
      </c>
      <c r="E12" s="40" t="n">
        <v>0.06</v>
      </c>
      <c r="F12" s="40" t="n">
        <v>11.16</v>
      </c>
      <c r="G12" s="40" t="n">
        <v>48.6</v>
      </c>
      <c r="H12" s="40" t="n">
        <v>0.04</v>
      </c>
      <c r="I12" s="40" t="n">
        <v>21.5</v>
      </c>
      <c r="J12" s="40" t="n">
        <v>23.7</v>
      </c>
      <c r="K12" s="40" t="n">
        <v>0.19</v>
      </c>
      <c r="L12" s="40" t="n">
        <v>85.4</v>
      </c>
      <c r="M12" s="40" t="n">
        <v>4.3</v>
      </c>
      <c r="N12" s="40" t="n">
        <v>2.9</v>
      </c>
      <c r="O12" s="40" t="n">
        <v>0.59</v>
      </c>
      <c r="P12" s="5" t="n"/>
    </row>
    <row customFormat="true" customHeight="true" ht="50.0999984741211" outlineLevel="0" r="13" s="0">
      <c r="A13" s="31" t="n">
        <v>1</v>
      </c>
      <c r="B13" s="27" t="s">
        <v>33</v>
      </c>
      <c r="C13" s="28" t="n">
        <v>15</v>
      </c>
      <c r="D13" s="29" t="n">
        <v>0.12</v>
      </c>
      <c r="E13" s="29" t="n">
        <v>6.78</v>
      </c>
      <c r="F13" s="29" t="n">
        <v>0.2</v>
      </c>
      <c r="G13" s="29" t="n">
        <v>50</v>
      </c>
      <c r="H13" s="29" t="n">
        <v>0</v>
      </c>
      <c r="I13" s="29" t="n">
        <v>0</v>
      </c>
      <c r="J13" s="29" t="n">
        <v>50</v>
      </c>
      <c r="K13" s="29" t="n">
        <v>0.015</v>
      </c>
      <c r="L13" s="29" t="n">
        <v>35.9</v>
      </c>
      <c r="M13" s="29" t="n">
        <v>3.45</v>
      </c>
      <c r="N13" s="29" t="n">
        <v>0.04</v>
      </c>
      <c r="O13" s="29" t="n">
        <v>0.03</v>
      </c>
      <c r="P13" s="5" t="n"/>
    </row>
    <row customFormat="true" customHeight="true" ht="39.9500007629395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1</v>
      </c>
      <c r="P14" s="5" t="n"/>
    </row>
    <row customFormat="true" customHeight="true" ht="49.5" outlineLevel="0" r="15" s="0">
      <c r="A15" s="21" t="n"/>
      <c r="B15" s="33" t="s">
        <v>38</v>
      </c>
      <c r="C15" s="28" t="n">
        <f aca="false" ca="false" dt2D="false" dtr="false" t="normal">SUM(C9:C14)</f>
        <v>565</v>
      </c>
      <c r="D15" s="28" t="n">
        <f aca="false" ca="false" dt2D="false" dtr="false" t="normal">SUM(D9:D14)</f>
        <v>21.59</v>
      </c>
      <c r="E15" s="28" t="n">
        <f aca="false" ca="false" dt2D="false" dtr="false" t="normal">SUM(E9:E14)</f>
        <v>11.4525</v>
      </c>
      <c r="F15" s="28" t="n">
        <f aca="false" ca="false" dt2D="false" dtr="false" t="normal">SUM(F9:F14)</f>
        <v>66.64</v>
      </c>
      <c r="G15" s="28" t="n">
        <f aca="false" ca="false" dt2D="false" dtr="false" t="normal">SUM(G9:G14)</f>
        <v>426.605</v>
      </c>
      <c r="H15" s="28" t="n">
        <f aca="false" ca="false" dt2D="false" dtr="false" t="normal">SUM(H9:H14)</f>
        <v>0.26</v>
      </c>
      <c r="I15" s="36" t="n">
        <f aca="false" ca="false" dt2D="false" dtr="false" t="normal">SUM(I9:I14)</f>
        <v>25.24</v>
      </c>
      <c r="J15" s="28" t="n">
        <f aca="false" ca="false" dt2D="false" dtr="false" t="normal">SUM(J9:J14)</f>
        <v>416.3</v>
      </c>
      <c r="K15" s="28" t="n">
        <f aca="false" ca="false" dt2D="false" dtr="false" t="normal">SUM(K9:K14)</f>
        <v>9.105</v>
      </c>
      <c r="L15" s="28" t="n">
        <f aca="false" ca="false" dt2D="false" dtr="false" t="normal">SUM(L9:L14)</f>
        <v>366.2</v>
      </c>
      <c r="M15" s="28" t="n">
        <f aca="false" ca="false" dt2D="false" dtr="false" t="normal">SUM(M9:M14)</f>
        <v>142.35</v>
      </c>
      <c r="N15" s="28" t="n">
        <f aca="false" ca="false" dt2D="false" dtr="false" t="normal">SUM(N9:N14)</f>
        <v>29.21</v>
      </c>
      <c r="O15" s="28" t="n">
        <f aca="false" ca="false" dt2D="false" dtr="false" t="normal">SUM(O9:O14)</f>
        <v>3.84</v>
      </c>
    </row>
    <row customFormat="true" customHeight="true" ht="30.75" outlineLevel="0" r="16" s="0">
      <c r="A16" s="21" t="n">
        <v>2</v>
      </c>
      <c r="B16" s="34" t="s">
        <v>39</v>
      </c>
      <c r="C16" s="28" t="n"/>
      <c r="D16" s="28" t="n"/>
      <c r="E16" s="28" t="n"/>
      <c r="F16" s="28" t="n"/>
      <c r="G16" s="28" t="n"/>
      <c r="H16" s="28" t="n"/>
      <c r="I16" s="36" t="n"/>
      <c r="J16" s="28" t="n"/>
      <c r="K16" s="28" t="n"/>
      <c r="L16" s="28" t="n"/>
      <c r="M16" s="28" t="n"/>
      <c r="N16" s="28" t="n"/>
      <c r="O16" s="28" t="n"/>
    </row>
    <row customFormat="true" customHeight="true" hidden="false" ht="10" outlineLevel="0" r="17" s="0">
      <c r="A17" s="21" t="n"/>
      <c r="B17" s="27" t="n"/>
      <c r="C17" s="28" t="n"/>
      <c r="D17" s="29" t="n"/>
      <c r="E17" s="29" t="n"/>
      <c r="F17" s="29" t="n"/>
      <c r="G17" s="29" t="n"/>
      <c r="H17" s="29" t="n"/>
      <c r="I17" s="29" t="n"/>
      <c r="J17" s="29" t="n"/>
      <c r="K17" s="29" t="n"/>
      <c r="L17" s="29" t="n"/>
      <c r="M17" s="29" t="n"/>
      <c r="N17" s="29" t="n"/>
      <c r="O17" s="29" t="n"/>
    </row>
    <row customFormat="true" customHeight="true" ht="49.5" outlineLevel="0" r="18" s="0">
      <c r="A18" s="95" t="n">
        <v>308</v>
      </c>
      <c r="B18" s="27" t="s">
        <v>114</v>
      </c>
      <c r="C18" s="28" t="n">
        <v>180</v>
      </c>
      <c r="D18" s="29" t="n">
        <f aca="false" ca="false" dt2D="false" dtr="false" t="normal">4.31/20*18</f>
        <v>3.879</v>
      </c>
      <c r="E18" s="29" t="n">
        <f aca="false" ca="false" dt2D="false" dtr="false" t="normal">3.4/20*18</f>
        <v>3.06</v>
      </c>
      <c r="F18" s="29" t="n">
        <v>10.5</v>
      </c>
      <c r="G18" s="29" t="n">
        <v>90.4</v>
      </c>
      <c r="H18" s="28" t="n">
        <v>0.02</v>
      </c>
      <c r="I18" s="28" t="n">
        <v>0.4</v>
      </c>
      <c r="J18" s="28" t="n">
        <v>7.45</v>
      </c>
      <c r="K18" s="28" t="n">
        <v>0.01</v>
      </c>
      <c r="L18" s="28" t="n">
        <v>120.7</v>
      </c>
      <c r="M18" s="28" t="n">
        <v>116.2</v>
      </c>
      <c r="N18" s="28" t="n">
        <v>27</v>
      </c>
      <c r="O18" s="28" t="n">
        <v>0.9</v>
      </c>
    </row>
    <row customFormat="true" customHeight="true" ht="49.5" outlineLevel="0" r="19" s="0">
      <c r="A19" s="21" t="n">
        <v>330</v>
      </c>
      <c r="B19" s="27" t="s">
        <v>115</v>
      </c>
      <c r="C19" s="28" t="n">
        <v>20</v>
      </c>
      <c r="D19" s="29" t="n">
        <v>0.56</v>
      </c>
      <c r="E19" s="29" t="n">
        <v>2.09</v>
      </c>
      <c r="F19" s="29" t="n">
        <v>15.46</v>
      </c>
      <c r="G19" s="29" t="n">
        <v>70.8</v>
      </c>
      <c r="H19" s="29" t="n">
        <v>0.04</v>
      </c>
      <c r="I19" s="107" t="n">
        <v>0.12</v>
      </c>
      <c r="J19" s="29" t="n">
        <v>2</v>
      </c>
      <c r="K19" s="29" t="n">
        <v>0</v>
      </c>
      <c r="L19" s="29" t="n">
        <v>4.3</v>
      </c>
      <c r="M19" s="29" t="n">
        <v>10</v>
      </c>
      <c r="N19" s="29" t="n">
        <v>2.8</v>
      </c>
      <c r="O19" s="29" t="n">
        <v>0.45</v>
      </c>
    </row>
    <row customFormat="true" customHeight="true" ht="49.5" outlineLevel="0" r="20" s="0">
      <c r="A20" s="21" t="n"/>
      <c r="B20" s="33" t="s">
        <v>38</v>
      </c>
      <c r="C20" s="28" t="n">
        <f aca="false" ca="false" dt2D="false" dtr="false" t="normal">SUM(C17:C19)</f>
        <v>200</v>
      </c>
      <c r="D20" s="29" t="n">
        <f aca="false" ca="false" dt2D="false" dtr="false" t="normal">SUM(D17:D19)</f>
        <v>4.439</v>
      </c>
      <c r="E20" s="29" t="n">
        <f aca="false" ca="false" dt2D="false" dtr="false" t="normal">SUM(E17:E19)</f>
        <v>5.15</v>
      </c>
      <c r="F20" s="29" t="n">
        <f aca="false" ca="false" dt2D="false" dtr="false" t="normal">SUM(F17:F19)</f>
        <v>25.96</v>
      </c>
      <c r="G20" s="29" t="n">
        <f aca="false" ca="false" dt2D="false" dtr="false" t="normal">SUM(G17:G19)</f>
        <v>161.2</v>
      </c>
      <c r="H20" s="29" t="n">
        <f aca="false" ca="false" dt2D="false" dtr="false" t="normal">SUM(H17:H19)</f>
        <v>0.06</v>
      </c>
      <c r="I20" s="29" t="n">
        <f aca="false" ca="false" dt2D="false" dtr="false" t="normal">SUM(I17:I19)</f>
        <v>0.52</v>
      </c>
      <c r="J20" s="29" t="n">
        <v>3.45</v>
      </c>
      <c r="K20" s="29" t="n">
        <f aca="false" ca="false" dt2D="false" dtr="false" t="normal">SUM(K17:K19)</f>
        <v>0.01</v>
      </c>
      <c r="L20" s="29" t="n">
        <f aca="false" ca="false" dt2D="false" dtr="false" t="normal">SUM(L17:L19)</f>
        <v>125</v>
      </c>
      <c r="M20" s="29" t="n">
        <f aca="false" ca="false" dt2D="false" dtr="false" t="normal">SUM(M17:M19)</f>
        <v>126.2</v>
      </c>
      <c r="N20" s="29" t="n">
        <f aca="false" ca="false" dt2D="false" dtr="false" t="normal">SUM(N17:N19)</f>
        <v>29.8</v>
      </c>
      <c r="O20" s="29" t="n">
        <f aca="false" ca="false" dt2D="false" dtr="false" t="normal">SUM(O17:O19)</f>
        <v>1.35</v>
      </c>
    </row>
    <row customFormat="true" customHeight="true" ht="49.5" outlineLevel="0" r="21" s="0">
      <c r="A21" s="21" t="n">
        <v>3</v>
      </c>
      <c r="B21" s="34" t="s">
        <v>42</v>
      </c>
      <c r="C21" s="28" t="n"/>
      <c r="D21" s="35" t="n"/>
      <c r="E21" s="29" t="n"/>
      <c r="F21" s="108" t="n"/>
      <c r="G21" s="29" t="n"/>
      <c r="H21" s="28" t="n"/>
      <c r="I21" s="36" t="n"/>
      <c r="J21" s="28" t="n"/>
      <c r="K21" s="28" t="n"/>
      <c r="L21" s="28" t="n"/>
      <c r="M21" s="28" t="n"/>
      <c r="N21" s="28" t="n"/>
      <c r="O21" s="28" t="n"/>
    </row>
    <row customFormat="true" customHeight="true" ht="27" outlineLevel="0" r="22" s="109">
      <c r="A22" s="21" t="s">
        <v>116</v>
      </c>
      <c r="B22" s="27" t="s">
        <v>117</v>
      </c>
      <c r="C22" s="28" t="n">
        <v>100</v>
      </c>
      <c r="D22" s="35" t="n">
        <v>1.46</v>
      </c>
      <c r="E22" s="110" t="n">
        <v>6.63</v>
      </c>
      <c r="F22" s="111" t="n">
        <v>3.24</v>
      </c>
      <c r="G22" s="29" t="n">
        <v>45.93</v>
      </c>
      <c r="H22" s="28" t="n">
        <v>0.02</v>
      </c>
      <c r="I22" s="36" t="n">
        <v>2.07</v>
      </c>
      <c r="J22" s="28" t="n">
        <v>24.5</v>
      </c>
      <c r="K22" s="28" t="n">
        <v>0.99</v>
      </c>
      <c r="L22" s="28" t="n">
        <v>36.9</v>
      </c>
      <c r="M22" s="28" t="n">
        <v>130.7</v>
      </c>
      <c r="N22" s="28" t="n">
        <v>36</v>
      </c>
      <c r="O22" s="29" t="n">
        <v>0.35</v>
      </c>
    </row>
    <row customFormat="true" customHeight="true" ht="46.9000015258789" outlineLevel="0" r="23" s="0">
      <c r="A23" s="21" t="s">
        <v>118</v>
      </c>
      <c r="B23" s="27" t="s">
        <v>119</v>
      </c>
      <c r="C23" s="28" t="n">
        <v>200</v>
      </c>
      <c r="D23" s="29" t="n">
        <f aca="false" ca="false" dt2D="false" dtr="false" t="normal">2.91/5*4</f>
        <v>2.328</v>
      </c>
      <c r="E23" s="29" t="n">
        <v>4.03</v>
      </c>
      <c r="F23" s="29" t="n">
        <v>10.05</v>
      </c>
      <c r="G23" s="29" t="n">
        <f aca="false" ca="false" dt2D="false" dtr="false" t="normal">169/5*4</f>
        <v>135.2</v>
      </c>
      <c r="H23" s="29" t="n">
        <v>0.13</v>
      </c>
      <c r="I23" s="29" t="n">
        <v>3.87</v>
      </c>
      <c r="J23" s="29" t="n">
        <v>27.6</v>
      </c>
      <c r="K23" s="29" t="n">
        <v>0.92</v>
      </c>
      <c r="L23" s="29" t="n">
        <v>61</v>
      </c>
      <c r="M23" s="29" t="n">
        <v>67.5</v>
      </c>
      <c r="N23" s="29" t="n">
        <v>15.4</v>
      </c>
      <c r="O23" s="29" t="n">
        <v>1.01</v>
      </c>
    </row>
    <row customFormat="true" customHeight="true" ht="81.75" outlineLevel="0" r="24" s="0">
      <c r="A24" s="21" t="n">
        <v>179</v>
      </c>
      <c r="B24" s="27" t="s">
        <v>120</v>
      </c>
      <c r="C24" s="28" t="n">
        <v>250</v>
      </c>
      <c r="D24" s="29" t="n">
        <v>12.98</v>
      </c>
      <c r="E24" s="29" t="n">
        <v>6.49</v>
      </c>
      <c r="F24" s="29" t="n">
        <v>29.01</v>
      </c>
      <c r="G24" s="29" t="n">
        <v>319.84</v>
      </c>
      <c r="H24" s="28" t="n">
        <v>0.23</v>
      </c>
      <c r="I24" s="36" t="n">
        <v>7.56</v>
      </c>
      <c r="J24" s="28" t="n">
        <v>29.5</v>
      </c>
      <c r="K24" s="28" t="n">
        <v>0.94</v>
      </c>
      <c r="L24" s="28" t="n">
        <v>85.3</v>
      </c>
      <c r="M24" s="28" t="n">
        <v>122.7</v>
      </c>
      <c r="N24" s="28" t="n">
        <v>12.6</v>
      </c>
      <c r="O24" s="28" t="n">
        <v>0.96</v>
      </c>
    </row>
    <row customFormat="true" customHeight="true" ht="68.25" outlineLevel="0" r="25" s="0">
      <c r="A25" s="21" t="s">
        <v>72</v>
      </c>
      <c r="B25" s="27" t="s">
        <v>73</v>
      </c>
      <c r="C25" s="28" t="n">
        <v>180</v>
      </c>
      <c r="D25" s="29" t="n">
        <v>0.21</v>
      </c>
      <c r="E25" s="29" t="n">
        <v>0.1</v>
      </c>
      <c r="F25" s="29" t="n">
        <v>12.07</v>
      </c>
      <c r="G25" s="29" t="n">
        <v>55.93</v>
      </c>
      <c r="H25" s="29" t="n">
        <v>0.01</v>
      </c>
      <c r="I25" s="29" t="n">
        <v>4.24</v>
      </c>
      <c r="J25" s="29" t="n">
        <v>25.8</v>
      </c>
      <c r="K25" s="29" t="n">
        <v>2.65</v>
      </c>
      <c r="L25" s="29" t="n">
        <v>5.6</v>
      </c>
      <c r="M25" s="29" t="n">
        <v>5.89</v>
      </c>
      <c r="N25" s="29" t="n">
        <v>5.23</v>
      </c>
      <c r="O25" s="29" t="n">
        <v>0.34</v>
      </c>
    </row>
    <row customFormat="true" customHeight="true" ht="49.5" outlineLevel="0" r="26" s="0">
      <c r="A26" s="21" t="s">
        <v>51</v>
      </c>
      <c r="B26" s="27" t="s">
        <v>52</v>
      </c>
      <c r="C26" s="28" t="n">
        <v>50</v>
      </c>
      <c r="D26" s="29" t="n">
        <v>3.3</v>
      </c>
      <c r="E26" s="29" t="n">
        <v>0.45</v>
      </c>
      <c r="F26" s="29" t="n">
        <v>17.1</v>
      </c>
      <c r="G26" s="29" t="n">
        <v>87</v>
      </c>
      <c r="H26" s="29" t="n">
        <v>0.18</v>
      </c>
      <c r="I26" s="29" t="n"/>
      <c r="J26" s="29" t="n">
        <v>26</v>
      </c>
      <c r="K26" s="29" t="n">
        <v>0.66</v>
      </c>
      <c r="L26" s="29" t="n">
        <v>22.5</v>
      </c>
      <c r="M26" s="29" t="n">
        <v>30.7</v>
      </c>
      <c r="N26" s="29" t="n">
        <v>10</v>
      </c>
      <c r="O26" s="29" t="n">
        <v>1.17</v>
      </c>
    </row>
    <row customFormat="true" customHeight="true" ht="49.5" outlineLevel="0" r="27" s="0">
      <c r="A27" s="32" t="s">
        <v>36</v>
      </c>
      <c r="B27" s="27" t="s">
        <v>37</v>
      </c>
      <c r="C27" s="28" t="n">
        <v>50</v>
      </c>
      <c r="D27" s="29" t="n">
        <v>2.8</v>
      </c>
      <c r="E27" s="29" t="n">
        <v>0.5</v>
      </c>
      <c r="F27" s="29" t="n">
        <v>24.2</v>
      </c>
      <c r="G27" s="29" t="n">
        <v>117</v>
      </c>
      <c r="H27" s="29" t="n">
        <v>0.08</v>
      </c>
      <c r="I27" s="29" t="n">
        <v>0</v>
      </c>
      <c r="J27" s="29" t="n">
        <v>35.8</v>
      </c>
      <c r="K27" s="29" t="n">
        <v>0.65</v>
      </c>
      <c r="L27" s="29" t="n">
        <v>11.5</v>
      </c>
      <c r="M27" s="29" t="n">
        <v>28.7</v>
      </c>
      <c r="N27" s="29" t="n">
        <v>10.2</v>
      </c>
      <c r="O27" s="29" t="n">
        <v>1</v>
      </c>
    </row>
    <row customFormat="true" customHeight="true" ht="49.5" outlineLevel="0" r="28" s="0">
      <c r="A28" s="21" t="n"/>
      <c r="B28" s="37" t="s">
        <v>53</v>
      </c>
      <c r="C28" s="28" t="n">
        <f aca="false" ca="false" dt2D="false" dtr="false" t="normal">SUM(C22:C27)</f>
        <v>830</v>
      </c>
      <c r="D28" s="29" t="n">
        <f aca="false" ca="false" dt2D="false" dtr="false" t="normal">SUM(D23:D27)+D22</f>
        <v>23.078</v>
      </c>
      <c r="E28" s="29" t="n">
        <f aca="false" ca="false" dt2D="false" dtr="false" t="normal">SUM(E23:E27)+E22</f>
        <v>18.2</v>
      </c>
      <c r="F28" s="29" t="n">
        <f aca="false" ca="false" dt2D="false" dtr="false" t="normal">SUM(F23:F27)+F22</f>
        <v>95.67</v>
      </c>
      <c r="G28" s="29" t="n">
        <f aca="false" ca="false" dt2D="false" dtr="false" t="normal">SUM(G23:G27)+G22</f>
        <v>760.9</v>
      </c>
      <c r="H28" s="29" t="n">
        <f aca="false" ca="false" dt2D="false" dtr="false" t="normal">SUM(H23:H27)+H22</f>
        <v>0.65</v>
      </c>
      <c r="I28" s="107" t="n">
        <f aca="false" ca="false" dt2D="false" dtr="false" t="normal">SUM(I22:I27)</f>
        <v>17.74</v>
      </c>
      <c r="J28" s="29" t="n">
        <f aca="false" ca="false" dt2D="false" dtr="false" t="normal">SUM(J23:J27)+J22</f>
        <v>169.2</v>
      </c>
      <c r="K28" s="29" t="n">
        <f aca="false" ca="false" dt2D="false" dtr="false" t="normal">SUM(K23:K27)+K22</f>
        <v>6.81</v>
      </c>
      <c r="L28" s="29" t="n">
        <f aca="false" ca="false" dt2D="false" dtr="false" t="normal">SUM(L23:L27)+L22</f>
        <v>222.8</v>
      </c>
      <c r="M28" s="29" t="n">
        <f aca="false" ca="false" dt2D="false" dtr="false" t="normal">SUM(M23:M27)+M22</f>
        <v>386.19</v>
      </c>
      <c r="N28" s="29" t="n">
        <f aca="false" ca="false" dt2D="false" dtr="false" t="normal">SUM(N23:N27)+N22</f>
        <v>89.43</v>
      </c>
      <c r="O28" s="29" t="n">
        <f aca="false" ca="false" dt2D="false" dtr="false" t="normal">SUM(O23:O27)+O22</f>
        <v>4.83</v>
      </c>
    </row>
    <row customFormat="true" customHeight="true" ht="49.5" outlineLevel="0" r="29" s="0">
      <c r="A29" s="21" t="n">
        <v>4</v>
      </c>
      <c r="B29" s="34" t="s">
        <v>54</v>
      </c>
      <c r="C29" s="28" t="n"/>
      <c r="D29" s="28" t="n"/>
      <c r="E29" s="28" t="n"/>
      <c r="F29" s="28" t="n"/>
      <c r="G29" s="28" t="n"/>
      <c r="H29" s="28" t="n"/>
      <c r="I29" s="36" t="n"/>
      <c r="J29" s="28" t="n"/>
      <c r="K29" s="28" t="n"/>
      <c r="L29" s="28" t="n"/>
      <c r="M29" s="28" t="n"/>
      <c r="N29" s="28" t="n"/>
      <c r="O29" s="28" t="n"/>
    </row>
    <row customFormat="true" customHeight="true" ht="65.25" outlineLevel="0" r="30" s="0">
      <c r="A30" s="21" t="s">
        <v>121</v>
      </c>
      <c r="B30" s="27" t="s">
        <v>122</v>
      </c>
      <c r="C30" s="28" t="n">
        <v>135</v>
      </c>
      <c r="D30" s="29" t="n">
        <v>8.42</v>
      </c>
      <c r="E30" s="29" t="n">
        <v>10.01</v>
      </c>
      <c r="F30" s="29" t="n">
        <v>26.06</v>
      </c>
      <c r="G30" s="29" t="n">
        <v>230.64</v>
      </c>
      <c r="H30" s="29" t="n">
        <v>0.006</v>
      </c>
      <c r="I30" s="107" t="n">
        <v>1.44</v>
      </c>
      <c r="J30" s="29" t="n">
        <v>4.34</v>
      </c>
      <c r="K30" s="29" t="n">
        <v>4.1</v>
      </c>
      <c r="L30" s="29" t="n">
        <v>100.07</v>
      </c>
      <c r="M30" s="29" t="n">
        <v>111.98</v>
      </c>
      <c r="N30" s="29" t="n">
        <v>54.14</v>
      </c>
      <c r="O30" s="29" t="n">
        <v>0.32</v>
      </c>
      <c r="P30" s="0" t="n"/>
      <c r="Q30" s="0" t="n"/>
      <c r="R30" s="0" t="n"/>
    </row>
    <row customFormat="true" customHeight="true" ht="65.25" outlineLevel="0" r="31" s="0">
      <c r="A31" s="21" t="n">
        <v>331</v>
      </c>
      <c r="B31" s="27" t="s">
        <v>41</v>
      </c>
      <c r="C31" s="28" t="n">
        <v>30</v>
      </c>
      <c r="D31" s="29" t="n">
        <v>0.84</v>
      </c>
      <c r="E31" s="29" t="n">
        <v>14</v>
      </c>
      <c r="F31" s="29" t="n">
        <v>23.2</v>
      </c>
      <c r="G31" s="29" t="n">
        <v>57</v>
      </c>
      <c r="H31" s="29" t="n">
        <v>0</v>
      </c>
      <c r="I31" s="29" t="n">
        <v>6.09</v>
      </c>
      <c r="J31" s="29" t="n">
        <v>2.8</v>
      </c>
      <c r="K31" s="29" t="n">
        <v>0.2</v>
      </c>
      <c r="L31" s="29" t="n">
        <v>35</v>
      </c>
      <c r="M31" s="29" t="n">
        <v>34.3</v>
      </c>
      <c r="N31" s="29" t="n">
        <v>25.6</v>
      </c>
      <c r="O31" s="29" t="n">
        <v>2.1</v>
      </c>
      <c r="P31" s="0" t="n"/>
      <c r="Q31" s="0" t="n"/>
      <c r="R31" s="0" t="n"/>
    </row>
    <row customFormat="true" customHeight="true" ht="60.75" outlineLevel="0" r="32" s="0">
      <c r="A32" s="21" t="n">
        <v>220</v>
      </c>
      <c r="B32" s="27" t="s">
        <v>123</v>
      </c>
      <c r="C32" s="28" t="n">
        <v>180</v>
      </c>
      <c r="D32" s="29" t="n">
        <v>0.02</v>
      </c>
      <c r="E32" s="29" t="n">
        <v>0</v>
      </c>
      <c r="F32" s="29" t="n">
        <v>10.05</v>
      </c>
      <c r="G32" s="29" t="n">
        <v>72.07</v>
      </c>
      <c r="H32" s="29" t="n">
        <v>0.06</v>
      </c>
      <c r="I32" s="29" t="n">
        <v>2.7</v>
      </c>
      <c r="J32" s="29" t="n">
        <v>24.8</v>
      </c>
      <c r="K32" s="29" t="n">
        <v>0.6</v>
      </c>
      <c r="L32" s="29" t="n">
        <v>3.87</v>
      </c>
      <c r="M32" s="29" t="n">
        <v>12</v>
      </c>
      <c r="N32" s="29" t="n">
        <v>0</v>
      </c>
      <c r="O32" s="29" t="n">
        <v>0.06</v>
      </c>
    </row>
    <row customFormat="true" customHeight="true" ht="49.5" outlineLevel="0" r="33" s="0">
      <c r="A33" s="21" t="n"/>
      <c r="B33" s="33" t="s">
        <v>38</v>
      </c>
      <c r="C33" s="28" t="n">
        <f aca="false" ca="false" dt2D="false" dtr="false" t="normal">SUM(C30:C32)</f>
        <v>345</v>
      </c>
      <c r="D33" s="29" t="n">
        <f aca="false" ca="false" dt2D="false" dtr="false" t="normal">SUM(D30:D32)</f>
        <v>9.28</v>
      </c>
      <c r="E33" s="29" t="n">
        <f aca="false" ca="false" dt2D="false" dtr="false" t="normal">SUM(E30:E32)</f>
        <v>24.01</v>
      </c>
      <c r="F33" s="29" t="n">
        <f aca="false" ca="false" dt2D="false" dtr="false" t="normal">SUM(F30:F32)</f>
        <v>59.31</v>
      </c>
      <c r="G33" s="112" t="n">
        <f aca="false" ca="false" dt2D="false" dtr="false" t="normal">SUM(G30:G32)</f>
        <v>359.71</v>
      </c>
      <c r="H33" s="29" t="n">
        <f aca="false" ca="false" dt2D="false" dtr="false" t="normal">SUM(H30:H32)</f>
        <v>0.066</v>
      </c>
      <c r="I33" s="29" t="n">
        <f aca="false" ca="false" dt2D="false" dtr="false" t="normal">SUM(I30:I32)</f>
        <v>10.23</v>
      </c>
      <c r="J33" s="29" t="n">
        <f aca="false" ca="false" dt2D="false" dtr="false" t="normal">SUM(J30:J32)</f>
        <v>31.94</v>
      </c>
      <c r="K33" s="29" t="n">
        <f aca="false" ca="false" dt2D="false" dtr="false" t="normal">SUM(K30:K32)</f>
        <v>4.9</v>
      </c>
      <c r="L33" s="29" t="n">
        <f aca="false" ca="false" dt2D="false" dtr="false" t="normal">SUM(L30:L32)</f>
        <v>138.94</v>
      </c>
      <c r="M33" s="29" t="n">
        <f aca="false" ca="false" dt2D="false" dtr="false" t="normal">SUM(M30:M32)</f>
        <v>158.28</v>
      </c>
      <c r="N33" s="29" t="n">
        <f aca="false" ca="false" dt2D="false" dtr="false" t="normal">SUM(N30:N32)</f>
        <v>79.74</v>
      </c>
      <c r="O33" s="29" t="n">
        <f aca="false" ca="false" dt2D="false" dtr="false" t="normal">SUM(O30:O32)</f>
        <v>2.48</v>
      </c>
    </row>
    <row customFormat="true" customHeight="true" ht="49.5" outlineLevel="0" r="34" s="0">
      <c r="A34" s="21" t="n">
        <v>5</v>
      </c>
      <c r="B34" s="34" t="s">
        <v>58</v>
      </c>
      <c r="C34" s="28" t="n"/>
      <c r="D34" s="28" t="n"/>
      <c r="E34" s="28" t="n"/>
      <c r="F34" s="28" t="n"/>
      <c r="G34" s="28" t="n"/>
      <c r="H34" s="28" t="n"/>
      <c r="I34" s="36" t="n"/>
      <c r="J34" s="28" t="n"/>
      <c r="K34" s="28" t="n"/>
      <c r="L34" s="28" t="n"/>
      <c r="M34" s="28" t="n"/>
      <c r="N34" s="28" t="n"/>
      <c r="O34" s="28" t="n"/>
    </row>
    <row customFormat="true" customHeight="true" ht="42" outlineLevel="0" r="35" s="0">
      <c r="A35" s="21" t="n">
        <v>175</v>
      </c>
      <c r="B35" s="27" t="s">
        <v>124</v>
      </c>
      <c r="C35" s="28" t="n">
        <v>130</v>
      </c>
      <c r="D35" s="29" t="n">
        <v>13.7</v>
      </c>
      <c r="E35" s="29" t="n">
        <f aca="false" ca="false" dt2D="false" dtr="false" t="normal">14.5/15*12</f>
        <v>11.6</v>
      </c>
      <c r="F35" s="29" t="n">
        <v>8.5</v>
      </c>
      <c r="G35" s="29" t="n">
        <v>193.26</v>
      </c>
      <c r="H35" s="29" t="n">
        <v>0.03</v>
      </c>
      <c r="I35" s="29" t="n"/>
      <c r="J35" s="29" t="n">
        <v>81.9</v>
      </c>
      <c r="K35" s="29" t="n">
        <v>1.96</v>
      </c>
      <c r="L35" s="29" t="n">
        <v>99.02</v>
      </c>
      <c r="M35" s="29" t="n">
        <v>44.9</v>
      </c>
      <c r="N35" s="29" t="n">
        <v>7.56</v>
      </c>
      <c r="O35" s="29" t="n">
        <v>0.64</v>
      </c>
    </row>
    <row customFormat="true" customHeight="true" ht="41.25" outlineLevel="0" r="36" s="0">
      <c r="A36" s="21" t="n">
        <v>11</v>
      </c>
      <c r="B36" s="27" t="s">
        <v>125</v>
      </c>
      <c r="C36" s="28" t="n">
        <v>120</v>
      </c>
      <c r="D36" s="29" t="n">
        <v>1.59</v>
      </c>
      <c r="E36" s="29" t="n">
        <v>3.99</v>
      </c>
      <c r="F36" s="29" t="n">
        <v>3.76</v>
      </c>
      <c r="G36" s="29" t="n">
        <v>72.8</v>
      </c>
      <c r="H36" s="29" t="n">
        <v>0.3</v>
      </c>
      <c r="I36" s="29" t="n">
        <v>12.9</v>
      </c>
      <c r="J36" s="29" t="n"/>
      <c r="K36" s="29" t="n">
        <v>0.93</v>
      </c>
      <c r="L36" s="29" t="n">
        <v>90.6</v>
      </c>
      <c r="M36" s="29" t="n">
        <v>42</v>
      </c>
      <c r="N36" s="29" t="n">
        <v>15.9</v>
      </c>
      <c r="O36" s="29" t="n">
        <v>1.2</v>
      </c>
    </row>
    <row customFormat="true" customHeight="true" ht="49.5" outlineLevel="0" r="37" s="0">
      <c r="A37" s="21" t="n">
        <v>198</v>
      </c>
      <c r="B37" s="27" t="s">
        <v>71</v>
      </c>
      <c r="C37" s="28" t="n">
        <v>187</v>
      </c>
      <c r="D37" s="29" t="n">
        <v>0.04</v>
      </c>
      <c r="E37" s="29" t="n">
        <v>0</v>
      </c>
      <c r="F37" s="29" t="n">
        <v>13.46</v>
      </c>
      <c r="G37" s="29" t="n">
        <v>56.01</v>
      </c>
      <c r="H37" s="29" t="n">
        <v>0</v>
      </c>
      <c r="I37" s="29" t="n">
        <v>2.9</v>
      </c>
      <c r="J37" s="29" t="n">
        <v>4.7</v>
      </c>
      <c r="K37" s="29" t="n">
        <v>0.01</v>
      </c>
      <c r="L37" s="29" t="n">
        <v>6.75</v>
      </c>
      <c r="M37" s="29" t="n">
        <v>8.45</v>
      </c>
      <c r="N37" s="29" t="n">
        <v>3.7</v>
      </c>
      <c r="O37" s="29" t="n">
        <v>0.91</v>
      </c>
    </row>
    <row customFormat="true" customHeight="true" ht="49.5" outlineLevel="0" r="38" s="0">
      <c r="A38" s="32" t="s">
        <v>36</v>
      </c>
      <c r="B38" s="27" t="s">
        <v>37</v>
      </c>
      <c r="C38" s="28" t="n">
        <v>50</v>
      </c>
      <c r="D38" s="29" t="n">
        <v>3.3</v>
      </c>
      <c r="E38" s="29" t="n">
        <v>0.5</v>
      </c>
      <c r="F38" s="29" t="n">
        <v>24.2</v>
      </c>
      <c r="G38" s="29" t="n">
        <v>117</v>
      </c>
      <c r="H38" s="29" t="n">
        <v>0.08</v>
      </c>
      <c r="I38" s="29" t="n">
        <v>0</v>
      </c>
      <c r="J38" s="29" t="n">
        <v>35.8</v>
      </c>
      <c r="K38" s="29" t="n">
        <v>0.65</v>
      </c>
      <c r="L38" s="29" t="n">
        <v>11.5</v>
      </c>
      <c r="M38" s="29" t="n">
        <v>28.7</v>
      </c>
      <c r="N38" s="29" t="n">
        <v>8.09</v>
      </c>
      <c r="O38" s="29" t="n">
        <v>1</v>
      </c>
    </row>
    <row customFormat="true" customHeight="true" ht="49.5" outlineLevel="0" r="39" s="0">
      <c r="A39" s="21" t="s">
        <v>51</v>
      </c>
      <c r="B39" s="27" t="s">
        <v>52</v>
      </c>
      <c r="C39" s="28" t="n">
        <v>30</v>
      </c>
      <c r="D39" s="29" t="n">
        <v>1.98</v>
      </c>
      <c r="E39" s="29" t="n">
        <v>0.36</v>
      </c>
      <c r="F39" s="29" t="n">
        <v>10.26</v>
      </c>
      <c r="G39" s="29" t="n">
        <v>52.2</v>
      </c>
      <c r="H39" s="29" t="n">
        <v>0.06</v>
      </c>
      <c r="I39" s="29" t="n"/>
      <c r="J39" s="29" t="n">
        <v>22</v>
      </c>
      <c r="K39" s="29" t="n">
        <v>0.66</v>
      </c>
      <c r="L39" s="29" t="n">
        <v>10.5</v>
      </c>
      <c r="M39" s="29" t="n">
        <v>47.4</v>
      </c>
      <c r="N39" s="29" t="n">
        <v>14.1</v>
      </c>
      <c r="O39" s="29" t="n">
        <v>1.17</v>
      </c>
    </row>
    <row customFormat="true" customHeight="true" ht="49.5" outlineLevel="0" r="40" s="0">
      <c r="A40" s="21" t="n"/>
      <c r="B40" s="33" t="s">
        <v>38</v>
      </c>
      <c r="C40" s="28" t="n">
        <f aca="false" ca="false" dt2D="false" dtr="false" t="normal">SUM(C35:C39)</f>
        <v>517</v>
      </c>
      <c r="D40" s="29" t="n">
        <f aca="false" ca="false" dt2D="false" dtr="false" t="normal">SUM(D35:D39)</f>
        <v>20.61</v>
      </c>
      <c r="E40" s="29" t="n">
        <f aca="false" ca="false" dt2D="false" dtr="false" t="normal">SUM(E35:E39)</f>
        <v>16.45</v>
      </c>
      <c r="F40" s="29" t="n">
        <f aca="false" ca="false" dt2D="false" dtr="false" t="normal">SUM(F35:F39)</f>
        <v>60.18</v>
      </c>
      <c r="G40" s="112" t="n">
        <f aca="false" ca="false" dt2D="false" dtr="false" t="normal">SUM(G35:G39)</f>
        <v>491.27</v>
      </c>
      <c r="H40" s="28" t="n">
        <f aca="false" ca="false" dt2D="false" dtr="false" t="normal">SUM(H35:H39)</f>
        <v>0.47</v>
      </c>
      <c r="I40" s="36" t="n">
        <f aca="false" ca="false" dt2D="false" dtr="false" t="normal">SUM(I35:I39)</f>
        <v>15.8</v>
      </c>
      <c r="J40" s="28" t="n">
        <f aca="false" ca="false" dt2D="false" dtr="false" t="normal">SUM(J35:J39)</f>
        <v>144.4</v>
      </c>
      <c r="K40" s="28" t="n">
        <f aca="false" ca="false" dt2D="false" dtr="false" t="normal">SUM(K35:K39)</f>
        <v>4.21</v>
      </c>
      <c r="L40" s="28" t="n">
        <f aca="false" ca="false" dt2D="false" dtr="false" t="normal">SUM(L35:L39)</f>
        <v>218.37</v>
      </c>
      <c r="M40" s="28" t="n">
        <f aca="false" ca="false" dt2D="false" dtr="false" t="normal">SUM(M35:M39)</f>
        <v>171.45</v>
      </c>
      <c r="N40" s="28" t="n">
        <f aca="false" ca="false" dt2D="false" dtr="false" t="normal">SUM(N35:N39)</f>
        <v>49.35</v>
      </c>
      <c r="O40" s="28" t="n">
        <f aca="false" ca="false" dt2D="false" dtr="false" t="normal">SUM(O35:O39)</f>
        <v>4.92</v>
      </c>
    </row>
    <row customFormat="true" customHeight="true" ht="49.5" outlineLevel="0" r="41" s="0">
      <c r="A41" s="21" t="s">
        <v>61</v>
      </c>
      <c r="B41" s="34" t="s">
        <v>62</v>
      </c>
      <c r="C41" s="28" t="n"/>
      <c r="D41" s="28" t="n"/>
      <c r="E41" s="28" t="n"/>
      <c r="F41" s="28" t="n"/>
      <c r="G41" s="28" t="n"/>
      <c r="H41" s="28" t="n"/>
      <c r="I41" s="36" t="n"/>
      <c r="J41" s="28" t="n"/>
      <c r="K41" s="28" t="n"/>
      <c r="L41" s="28" t="n"/>
      <c r="M41" s="28" t="n"/>
      <c r="N41" s="28" t="n"/>
      <c r="O41" s="28" t="n"/>
    </row>
    <row customFormat="true" customHeight="true" ht="49.5" outlineLevel="0" r="42" s="0">
      <c r="A42" s="21" t="s">
        <v>126</v>
      </c>
      <c r="B42" s="27" t="s">
        <v>127</v>
      </c>
      <c r="C42" s="28" t="n">
        <v>20</v>
      </c>
      <c r="D42" s="29" t="n">
        <f aca="false" ca="false" dt2D="false" dtr="false" t="normal">4.4/3*2</f>
        <v>2.93333333333333</v>
      </c>
      <c r="E42" s="29" t="n">
        <f aca="false" ca="false" dt2D="false" dtr="false" t="normal">5.8/3*2</f>
        <v>3.86666666666667</v>
      </c>
      <c r="F42" s="29" t="n">
        <v>24.17</v>
      </c>
      <c r="G42" s="29" t="n">
        <f aca="false" ca="false" dt2D="false" dtr="false" t="normal">104.25/3*2</f>
        <v>69.5</v>
      </c>
      <c r="H42" s="29" t="n">
        <v>0.05</v>
      </c>
      <c r="I42" s="29" t="n">
        <v>0</v>
      </c>
      <c r="J42" s="29" t="n">
        <v>1.6</v>
      </c>
      <c r="K42" s="29" t="n">
        <v>0.41</v>
      </c>
      <c r="L42" s="29" t="n">
        <v>14.5</v>
      </c>
      <c r="M42" s="29" t="n">
        <v>52.94</v>
      </c>
      <c r="N42" s="29" t="n">
        <v>11.76</v>
      </c>
      <c r="O42" s="29" t="n">
        <v>0.12</v>
      </c>
    </row>
    <row customFormat="true" customHeight="true" ht="49.5" outlineLevel="0" r="43" s="0">
      <c r="A43" s="21" t="n">
        <v>197</v>
      </c>
      <c r="B43" s="27" t="s">
        <v>34</v>
      </c>
      <c r="C43" s="28" t="n">
        <v>180</v>
      </c>
      <c r="D43" s="25" t="n">
        <v>0.54</v>
      </c>
      <c r="E43" s="25" t="n">
        <v>0</v>
      </c>
      <c r="F43" s="25" t="n">
        <v>9.05</v>
      </c>
      <c r="G43" s="25" t="n">
        <v>34.2</v>
      </c>
      <c r="H43" s="25" t="n">
        <v>0</v>
      </c>
      <c r="I43" s="25" t="n">
        <v>0</v>
      </c>
      <c r="J43" s="25" t="n">
        <v>3.09</v>
      </c>
      <c r="K43" s="25" t="n">
        <v>0</v>
      </c>
      <c r="L43" s="25" t="n">
        <v>10.1</v>
      </c>
      <c r="M43" s="25" t="n">
        <v>12.98</v>
      </c>
      <c r="N43" s="25" t="n">
        <v>8.8</v>
      </c>
      <c r="O43" s="25" t="n">
        <v>0.65</v>
      </c>
    </row>
    <row customHeight="true" hidden="true" ht="49.5" outlineLevel="0" r="44">
      <c r="A44" s="21" t="n"/>
      <c r="B44" s="23" t="n"/>
      <c r="C44" s="22" t="n"/>
      <c r="D44" s="25" t="n"/>
      <c r="E44" s="25" t="n"/>
      <c r="F44" s="25" t="n"/>
      <c r="G44" s="25" t="n"/>
      <c r="H44" s="25" t="n"/>
      <c r="I44" s="25" t="n"/>
      <c r="J44" s="25" t="n"/>
      <c r="K44" s="25" t="n"/>
      <c r="L44" s="25" t="n"/>
      <c r="M44" s="25" t="n"/>
      <c r="N44" s="25" t="n"/>
      <c r="O44" s="25" t="n"/>
    </row>
    <row outlineLevel="0" r="45">
      <c r="A45" s="21" t="n"/>
      <c r="B45" s="43" t="s">
        <v>53</v>
      </c>
      <c r="C45" s="22" t="n">
        <v>210</v>
      </c>
      <c r="D45" s="93" t="n">
        <f aca="false" ca="false" dt2D="false" dtr="false" t="normal">SUM(D12)</f>
        <v>0.15</v>
      </c>
      <c r="E45" s="44" t="n">
        <f aca="false" ca="false" dt2D="false" dtr="false" t="normal">SUM(E42:E44)</f>
        <v>3.86666666666667</v>
      </c>
      <c r="F45" s="44" t="n">
        <f aca="false" ca="false" dt2D="false" dtr="false" t="normal">SUM(F42:F44)</f>
        <v>33.22</v>
      </c>
      <c r="G45" s="44" t="n">
        <f aca="false" ca="false" dt2D="false" dtr="false" t="normal">SUM(G42:G44)</f>
        <v>103.7</v>
      </c>
      <c r="H45" s="44" t="n">
        <f aca="false" ca="false" dt2D="false" dtr="false" t="normal">SUM(H42:H44)</f>
        <v>0.05</v>
      </c>
      <c r="I45" s="44" t="n">
        <f aca="false" ca="false" dt2D="false" dtr="false" t="normal">SUM(I42:I44)</f>
        <v>0</v>
      </c>
      <c r="J45" s="44" t="n">
        <f aca="false" ca="false" dt2D="false" dtr="false" t="normal">SUM(J42:J44)</f>
        <v>4.69</v>
      </c>
      <c r="K45" s="44" t="n">
        <f aca="false" ca="false" dt2D="false" dtr="false" t="normal">SUM(K42:K44)</f>
        <v>0.41</v>
      </c>
      <c r="L45" s="44" t="n">
        <f aca="false" ca="false" dt2D="false" dtr="false" t="normal">SUM(L42:L44)</f>
        <v>24.6</v>
      </c>
      <c r="M45" s="44" t="n">
        <f aca="false" ca="false" dt2D="false" dtr="false" t="normal">SUM(M42:M44)</f>
        <v>65.92</v>
      </c>
      <c r="N45" s="44" t="n">
        <f aca="false" ca="false" dt2D="false" dtr="false" t="normal">SUM(N42:N44)</f>
        <v>20.56</v>
      </c>
      <c r="O45" s="44" t="n">
        <f aca="false" ca="false" dt2D="false" dtr="false" t="normal">SUM(O42:O44)</f>
        <v>0.77</v>
      </c>
    </row>
    <row outlineLevel="0" r="46">
      <c r="A46" s="113" t="n"/>
      <c r="B46" s="114" t="s">
        <v>65</v>
      </c>
      <c r="C46" s="115" t="n">
        <f aca="false" ca="false" dt2D="false" dtr="false" t="normal">C15+C20+C28+C33+C40+C45</f>
        <v>2667</v>
      </c>
      <c r="D46" s="116" t="n">
        <f aca="false" ca="false" dt2D="false" dtr="false" t="normal">SUM(D15, D20, D28, D33, D40, D45)</f>
        <v>79.147</v>
      </c>
      <c r="E46" s="116" t="n">
        <f aca="false" ca="false" dt2D="false" dtr="false" t="normal">SUM(E15, E20, E28, E33, E40, E45)</f>
        <v>79.1291666666666</v>
      </c>
      <c r="F46" s="116" t="n">
        <f aca="false" ca="false" dt2D="false" dtr="false" t="normal">SUM(F15, F20, F28, F33, F40, F45)</f>
        <v>340.98</v>
      </c>
      <c r="G46" s="116" t="n">
        <f aca="false" ca="false" dt2D="false" dtr="false" t="normal">SUM(G15, G20, G28, G33, G40, G45)</f>
        <v>2303.385</v>
      </c>
      <c r="H46" s="116" t="n">
        <f aca="false" ca="false" dt2D="false" dtr="false" t="normal">SUM(H15, H20, H28, H33, H40, H45)</f>
        <v>1.556</v>
      </c>
      <c r="I46" s="116" t="n">
        <f aca="false" ca="false" dt2D="false" dtr="false" t="normal">SUM(I15, I20, I28, I33, I40, I45)</f>
        <v>69.53</v>
      </c>
      <c r="J46" s="116" t="n">
        <f aca="false" ca="false" dt2D="false" dtr="false" t="normal">SUM(J15, J20, J28, J33, J40, J45)</f>
        <v>769.98</v>
      </c>
      <c r="K46" s="116" t="n">
        <f aca="false" ca="false" dt2D="false" dtr="false" t="normal">SUM(K15, K20, K28, K33, K40, K45)</f>
        <v>25.445</v>
      </c>
      <c r="L46" s="116" t="n">
        <f aca="false" ca="false" dt2D="false" dtr="false" t="normal">SUM(L15, L20, L28, L33, L40, L45)</f>
        <v>1095.91</v>
      </c>
      <c r="M46" s="116" t="n">
        <f aca="false" ca="false" dt2D="false" dtr="false" t="normal">SUM(M15, M20, M28, M33, M40, M45)</f>
        <v>1050.39</v>
      </c>
      <c r="N46" s="116" t="n">
        <f aca="false" ca="false" dt2D="false" dtr="false" t="normal">SUM(N15, N20, N28, N33, N40, N45)</f>
        <v>298.09</v>
      </c>
      <c r="O46" s="116" t="n">
        <f aca="false" ca="false" dt2D="false" dtr="false" t="normal">SUM(O15, O20, O28, O33, O40, O45)</f>
        <v>18.19</v>
      </c>
    </row>
    <row outlineLevel="0" r="47">
      <c r="A47" s="117" t="n"/>
      <c r="B47" s="118" t="n"/>
      <c r="C47" s="119" t="n"/>
      <c r="D47" s="119" t="n"/>
      <c r="E47" s="119" t="n"/>
      <c r="F47" s="119" t="n"/>
      <c r="G47" s="119" t="n"/>
      <c r="H47" s="119" t="n"/>
      <c r="I47" s="120" t="n"/>
      <c r="J47" s="119" t="n"/>
      <c r="K47" s="119" t="n"/>
      <c r="L47" s="119" t="n"/>
      <c r="M47" s="119" t="n"/>
      <c r="N47" s="119" t="n"/>
      <c r="O47" s="119" t="n"/>
      <c r="P47" s="0" t="n"/>
    </row>
    <row outlineLevel="0" r="48">
      <c r="A48" s="117" t="n"/>
      <c r="B48" s="121" t="n"/>
      <c r="C48" s="119" t="n"/>
      <c r="D48" s="119" t="n"/>
      <c r="E48" s="119" t="n"/>
      <c r="F48" s="119" t="n"/>
      <c r="G48" s="119" t="n"/>
      <c r="H48" s="119" t="n"/>
      <c r="I48" s="120" t="n"/>
      <c r="J48" s="119" t="n"/>
      <c r="K48" s="119" t="n"/>
      <c r="L48" s="119" t="n"/>
      <c r="M48" s="119" t="n"/>
      <c r="N48" s="119" t="n"/>
      <c r="O48" s="119" t="n"/>
      <c r="P48" s="0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1" orientation="portrait" paperHeight="297mm" paperSize="9" paperWidth="210mm" scale="100"/>
  <colBreaks count="1" manualBreakCount="1">
    <brk id="15" man="true" max="1048575"/>
  </colBreaks>
</worksheet>
</file>

<file path=xl/worksheets/sheet5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60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1.9404257608291"/>
    <col customWidth="true" max="2" min="2" outlineLevel="0" style="2" width="26.7114348049607"/>
    <col customWidth="true" max="3" min="3" outlineLevel="0" style="2" width="10.0159100793778"/>
    <col customWidth="true" max="15" min="4" outlineLevel="0" style="2" width="11.9404257608291"/>
  </cols>
  <sheetData>
    <row customFormat="true" ht="26.25" outlineLevel="0" r="1" s="0">
      <c r="A1" s="3" t="n"/>
      <c r="B1" s="4" t="s">
        <v>128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5" t="n"/>
    </row>
    <row customFormat="true" ht="26.25" outlineLevel="0" r="2" s="0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5" t="n"/>
    </row>
    <row outlineLevel="0" r="3">
      <c r="A3" s="87" t="n"/>
      <c r="B3" s="88" t="n"/>
      <c r="C3" s="88" t="n"/>
      <c r="D3" s="97" t="n"/>
      <c r="E3" s="98" t="s">
        <v>2</v>
      </c>
      <c r="F3" s="99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</row>
    <row ht="37.5" outlineLevel="0" r="4">
      <c r="A4" s="12" t="s">
        <v>3</v>
      </c>
      <c r="B4" s="13" t="s">
        <v>4</v>
      </c>
      <c r="C4" s="100" t="s">
        <v>5</v>
      </c>
      <c r="D4" s="101" t="s">
        <v>6</v>
      </c>
      <c r="E4" s="16" t="s"/>
      <c r="F4" s="102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00" t="s">
        <v>12</v>
      </c>
      <c r="D5" s="103" t="s">
        <v>13</v>
      </c>
      <c r="E5" s="104" t="s"/>
      <c r="F5" s="105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customHeight="true" ht="49.5" outlineLevel="0" r="9" s="0">
      <c r="A9" s="21" t="s">
        <v>129</v>
      </c>
      <c r="B9" s="27" t="s">
        <v>130</v>
      </c>
      <c r="C9" s="28" t="n">
        <v>150</v>
      </c>
      <c r="D9" s="29" t="n">
        <v>2.88</v>
      </c>
      <c r="E9" s="29" t="n">
        <v>3</v>
      </c>
      <c r="F9" s="29" t="n">
        <v>10.2</v>
      </c>
      <c r="G9" s="29" t="n">
        <f aca="false" ca="false" dt2D="false" dtr="false" t="normal">157.6/4*3</f>
        <v>118.2</v>
      </c>
      <c r="H9" s="29" t="n">
        <v>0.08</v>
      </c>
      <c r="I9" s="29" t="n">
        <v>0</v>
      </c>
      <c r="J9" s="29" t="n">
        <v>112.7</v>
      </c>
      <c r="K9" s="29" t="n">
        <v>0.37</v>
      </c>
      <c r="L9" s="29" t="n">
        <v>175.6</v>
      </c>
      <c r="M9" s="29" t="n">
        <v>143</v>
      </c>
      <c r="N9" s="29" t="n">
        <v>15.7</v>
      </c>
      <c r="O9" s="29" t="n">
        <v>0.2</v>
      </c>
    </row>
    <row customFormat="true" customHeight="true" ht="49.5" outlineLevel="0" r="10" s="0">
      <c r="A10" s="31" t="n">
        <v>291</v>
      </c>
      <c r="B10" s="27" t="s">
        <v>32</v>
      </c>
      <c r="C10" s="28" t="n">
        <v>30</v>
      </c>
      <c r="D10" s="29" t="n">
        <v>0.15</v>
      </c>
      <c r="E10" s="29" t="n">
        <v>0</v>
      </c>
      <c r="F10" s="29" t="n">
        <v>21</v>
      </c>
      <c r="G10" s="29" t="n">
        <v>79.5</v>
      </c>
      <c r="H10" s="29" t="n">
        <v>0</v>
      </c>
      <c r="I10" s="29" t="n">
        <v>0.05</v>
      </c>
      <c r="J10" s="29" t="n">
        <v>0.09</v>
      </c>
      <c r="K10" s="29" t="n">
        <v>0.72</v>
      </c>
      <c r="L10" s="29" t="n">
        <v>3.6</v>
      </c>
      <c r="M10" s="29" t="n">
        <v>5.4</v>
      </c>
      <c r="N10" s="29" t="n">
        <v>2.7</v>
      </c>
      <c r="O10" s="29" t="n">
        <v>0.3</v>
      </c>
    </row>
    <row customFormat="true" customHeight="true" ht="36" outlineLevel="0" r="11" s="0">
      <c r="A11" s="31" t="n">
        <v>1</v>
      </c>
      <c r="B11" s="27" t="s">
        <v>33</v>
      </c>
      <c r="C11" s="28" t="n">
        <v>15</v>
      </c>
      <c r="D11" s="29" t="n">
        <v>0.12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3.45</v>
      </c>
      <c r="N11" s="29" t="n">
        <v>0.04</v>
      </c>
      <c r="O11" s="29" t="n">
        <v>0.03</v>
      </c>
    </row>
    <row customFormat="true" customHeight="true" ht="43.5" outlineLevel="0" r="12" s="0">
      <c r="A12" s="21" t="n">
        <v>197</v>
      </c>
      <c r="B12" s="27" t="s">
        <v>34</v>
      </c>
      <c r="C12" s="28" t="n">
        <v>180</v>
      </c>
      <c r="D12" s="25" t="n">
        <v>0.54</v>
      </c>
      <c r="E12" s="25" t="n">
        <v>0</v>
      </c>
      <c r="F12" s="25" t="n">
        <v>9.05</v>
      </c>
      <c r="G12" s="25" t="n">
        <v>34.2</v>
      </c>
      <c r="H12" s="25" t="n">
        <v>0</v>
      </c>
      <c r="I12" s="25" t="n">
        <v>0</v>
      </c>
      <c r="J12" s="25" t="n">
        <v>3.09</v>
      </c>
      <c r="K12" s="25" t="n">
        <v>0</v>
      </c>
      <c r="L12" s="25" t="n">
        <v>10.1</v>
      </c>
      <c r="M12" s="25" t="n">
        <v>12.98</v>
      </c>
      <c r="N12" s="25" t="n">
        <v>8.8</v>
      </c>
      <c r="O12" s="25" t="n">
        <v>0.65</v>
      </c>
    </row>
    <row customFormat="true" customHeight="true" ht="43.5" outlineLevel="0" r="13" s="0">
      <c r="A13" s="21" t="n">
        <v>351</v>
      </c>
      <c r="B13" s="27" t="s">
        <v>131</v>
      </c>
      <c r="C13" s="28" t="n">
        <v>185</v>
      </c>
      <c r="D13" s="29" t="n">
        <v>0.4</v>
      </c>
      <c r="E13" s="29" t="n">
        <v>0.3</v>
      </c>
      <c r="F13" s="29" t="n">
        <v>10.3</v>
      </c>
      <c r="G13" s="29" t="n">
        <v>46</v>
      </c>
      <c r="H13" s="29" t="n">
        <v>0.02</v>
      </c>
      <c r="I13" s="29" t="n">
        <v>5</v>
      </c>
      <c r="J13" s="29" t="n">
        <v>0.01</v>
      </c>
      <c r="K13" s="29" t="n">
        <v>0.1</v>
      </c>
      <c r="L13" s="29" t="n">
        <v>9</v>
      </c>
      <c r="M13" s="29" t="n">
        <v>14</v>
      </c>
      <c r="N13" s="29" t="n">
        <v>12</v>
      </c>
      <c r="O13" s="29" t="n">
        <v>1.1</v>
      </c>
    </row>
    <row customFormat="true" customHeight="true" ht="38.25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45.08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1</v>
      </c>
    </row>
    <row customFormat="true" customHeight="true" ht="36" outlineLevel="0" r="15" s="0">
      <c r="A15" s="21" t="n"/>
      <c r="B15" s="33" t="s">
        <v>38</v>
      </c>
      <c r="C15" s="28" t="n">
        <f aca="false" ca="false" dt2D="false" dtr="false" t="normal">SUM(C9:C14)</f>
        <v>610</v>
      </c>
      <c r="D15" s="29" t="n">
        <f aca="false" ca="false" dt2D="false" dtr="false" t="normal">SUM(D9:D14)</f>
        <v>6.89</v>
      </c>
      <c r="E15" s="29" t="n">
        <f aca="false" ca="false" dt2D="false" dtr="false" t="normal">SUM(E9:E14)</f>
        <v>10.58</v>
      </c>
      <c r="F15" s="29" t="n">
        <f aca="false" ca="false" dt2D="false" dtr="false" t="normal">SUM(F9:F14)</f>
        <v>74.92</v>
      </c>
      <c r="G15" s="29" t="n">
        <f aca="false" ca="false" dt2D="false" dtr="false" t="normal">SUM(G9:G14)</f>
        <v>444.9</v>
      </c>
      <c r="H15" s="29" t="n">
        <f aca="false" ca="false" dt2D="false" dtr="false" t="normal">SUM(H9:H14)</f>
        <v>0.18</v>
      </c>
      <c r="I15" s="29" t="n">
        <f aca="false" ca="false" dt2D="false" dtr="false" t="normal">SUM(I9:I14)</f>
        <v>5.05</v>
      </c>
      <c r="J15" s="29" t="n">
        <f aca="false" ca="false" dt2D="false" dtr="false" t="normal">SUM(J9:J14)</f>
        <v>210.97</v>
      </c>
      <c r="K15" s="29" t="n">
        <f aca="false" ca="false" dt2D="false" dtr="false" t="normal">SUM(K9:K14)</f>
        <v>1.855</v>
      </c>
      <c r="L15" s="29" t="n">
        <f aca="false" ca="false" dt2D="false" dtr="false" t="normal">SUM(L9:L14)</f>
        <v>245.7</v>
      </c>
      <c r="M15" s="29" t="n">
        <f aca="false" ca="false" dt2D="false" dtr="false" t="normal">SUM(M9:M14)</f>
        <v>207.53</v>
      </c>
      <c r="N15" s="29" t="n">
        <f aca="false" ca="false" dt2D="false" dtr="false" t="normal">SUM(N9:N14)</f>
        <v>49.44</v>
      </c>
      <c r="O15" s="29" t="n">
        <f aca="false" ca="false" dt2D="false" dtr="false" t="normal">SUM(O9:O14)</f>
        <v>3.28</v>
      </c>
    </row>
    <row customFormat="true" ht="27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</row>
    <row customFormat="true" customHeight="true" ht="50.0999984741211" outlineLevel="0" r="17" s="0">
      <c r="A17" s="21" t="n">
        <v>395</v>
      </c>
      <c r="B17" s="27" t="s">
        <v>40</v>
      </c>
      <c r="C17" s="28" t="n">
        <v>180</v>
      </c>
      <c r="D17" s="29" t="n">
        <v>3.51</v>
      </c>
      <c r="E17" s="29" t="n">
        <v>2.7</v>
      </c>
      <c r="F17" s="29" t="n">
        <v>13.75</v>
      </c>
      <c r="G17" s="29" t="n">
        <v>89.9</v>
      </c>
      <c r="H17" s="29" t="n">
        <v>0.02</v>
      </c>
      <c r="I17" s="29" t="n">
        <v>0.53</v>
      </c>
      <c r="J17" s="29" t="n">
        <v>10</v>
      </c>
      <c r="K17" s="29" t="n"/>
      <c r="L17" s="29" t="n">
        <v>128.5</v>
      </c>
      <c r="M17" s="29" t="n">
        <v>32.8</v>
      </c>
      <c r="N17" s="29" t="n">
        <v>8.5</v>
      </c>
      <c r="O17" s="29" t="n">
        <v>0.13</v>
      </c>
      <c r="P17" s="5" t="n"/>
    </row>
    <row customFormat="true" customHeight="true" ht="45" outlineLevel="0" r="18" s="0">
      <c r="A18" s="21" t="n">
        <v>300</v>
      </c>
      <c r="B18" s="27" t="s">
        <v>132</v>
      </c>
      <c r="C18" s="28" t="n">
        <v>30</v>
      </c>
      <c r="D18" s="29" t="n">
        <f aca="false" ca="false" dt2D="false" dtr="false" t="normal">0.04/3*2</f>
        <v>0.0266666666666667</v>
      </c>
      <c r="E18" s="29" t="n">
        <v>0</v>
      </c>
      <c r="F18" s="29" t="n">
        <f aca="false" ca="false" dt2D="false" dtr="false" t="normal">24/3*2</f>
        <v>16</v>
      </c>
      <c r="G18" s="29" t="n">
        <f aca="false" ca="false" dt2D="false" dtr="false" t="normal">66.62/3*2</f>
        <v>44.4133333333333</v>
      </c>
      <c r="H18" s="29" t="n"/>
      <c r="I18" s="29" t="n">
        <v>16.4</v>
      </c>
      <c r="J18" s="29" t="n">
        <v>0</v>
      </c>
      <c r="K18" s="29" t="n"/>
      <c r="L18" s="29" t="n">
        <v>27.4</v>
      </c>
      <c r="M18" s="29" t="n">
        <v>0.56</v>
      </c>
      <c r="N18" s="29" t="n">
        <v>1.11</v>
      </c>
      <c r="O18" s="29" t="n">
        <v>0.22</v>
      </c>
    </row>
    <row customFormat="true" ht="27" outlineLevel="0" r="19" s="0">
      <c r="A19" s="21" t="n"/>
      <c r="B19" s="33" t="s">
        <v>38</v>
      </c>
      <c r="C19" s="28" t="n">
        <f aca="false" ca="false" dt2D="false" dtr="false" t="normal">SUM(C17:C18)</f>
        <v>210</v>
      </c>
      <c r="D19" s="29" t="n">
        <f aca="false" ca="false" dt2D="false" dtr="false" t="normal">SUM(D17:D18)</f>
        <v>3.53666666666667</v>
      </c>
      <c r="E19" s="29" t="n">
        <f aca="false" ca="false" dt2D="false" dtr="false" t="normal">SUM(E17:E18)</f>
        <v>2.7</v>
      </c>
      <c r="F19" s="29" t="n">
        <f aca="false" ca="false" dt2D="false" dtr="false" t="normal">SUM(F17:F18)</f>
        <v>29.75</v>
      </c>
      <c r="G19" s="29" t="n">
        <f aca="false" ca="false" dt2D="false" dtr="false" t="normal">SUM(G17:G18)</f>
        <v>134.313333333333</v>
      </c>
      <c r="H19" s="29" t="n">
        <f aca="false" ca="false" dt2D="false" dtr="false" t="normal">SUM(H17:H18)</f>
        <v>0.02</v>
      </c>
      <c r="I19" s="29" t="n">
        <f aca="false" ca="false" dt2D="false" dtr="false" t="normal">SUM(I17:I18)</f>
        <v>16.93</v>
      </c>
      <c r="J19" s="29" t="n">
        <f aca="false" ca="false" dt2D="false" dtr="false" t="normal">SUM(J17:J18)</f>
        <v>10</v>
      </c>
      <c r="K19" s="29" t="n">
        <f aca="false" ca="false" dt2D="false" dtr="false" t="normal">SUM(K17:K18)</f>
        <v>0</v>
      </c>
      <c r="L19" s="29" t="n">
        <f aca="false" ca="false" dt2D="false" dtr="false" t="normal">SUM(L17:L18)</f>
        <v>155.9</v>
      </c>
      <c r="M19" s="29" t="n">
        <f aca="false" ca="false" dt2D="false" dtr="false" t="normal">SUM(M17:M18)</f>
        <v>33.36</v>
      </c>
      <c r="N19" s="29" t="n">
        <f aca="false" ca="false" dt2D="false" dtr="false" t="normal">SUM(N17:N18)</f>
        <v>9.61</v>
      </c>
      <c r="O19" s="29" t="n">
        <f aca="false" ca="false" dt2D="false" dtr="false" t="normal">SUM(O17:O18)</f>
        <v>0.35</v>
      </c>
    </row>
    <row customFormat="true" ht="27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</row>
    <row customFormat="true" customHeight="true" ht="62.25" outlineLevel="0" r="21" s="0">
      <c r="A21" s="21" t="n">
        <v>292</v>
      </c>
      <c r="B21" s="27" t="s">
        <v>133</v>
      </c>
      <c r="C21" s="28" t="n">
        <v>100</v>
      </c>
      <c r="D21" s="29" t="n">
        <f aca="false" ca="false" dt2D="false" dtr="false" t="normal">3.1/10*8</f>
        <v>2.48</v>
      </c>
      <c r="E21" s="29" t="n">
        <f aca="false" ca="false" dt2D="false" dtr="false" t="normal">2.5/10*8</f>
        <v>2</v>
      </c>
      <c r="F21" s="29" t="n">
        <f aca="false" ca="false" dt2D="false" dtr="false" t="normal">6.5/10*8</f>
        <v>5.2</v>
      </c>
      <c r="G21" s="29" t="n">
        <f aca="false" ca="false" dt2D="false" dtr="false" t="normal">52/10*8</f>
        <v>41.6</v>
      </c>
      <c r="H21" s="29" t="n">
        <v>0.1</v>
      </c>
      <c r="I21" s="29" t="n">
        <v>2</v>
      </c>
      <c r="J21" s="29" t="n">
        <v>0</v>
      </c>
      <c r="K21" s="29" t="n">
        <v>0.3</v>
      </c>
      <c r="L21" s="29" t="n">
        <v>65.3</v>
      </c>
      <c r="M21" s="29" t="n">
        <v>62</v>
      </c>
      <c r="N21" s="29" t="n">
        <v>21</v>
      </c>
      <c r="O21" s="29" t="n">
        <v>0.7</v>
      </c>
    </row>
    <row customFormat="true" customHeight="true" ht="62.25" outlineLevel="0" r="22" s="0">
      <c r="A22" s="21" t="s">
        <v>134</v>
      </c>
      <c r="B22" s="27" t="s">
        <v>135</v>
      </c>
      <c r="C22" s="28" t="n">
        <v>200</v>
      </c>
      <c r="D22" s="28" t="n">
        <v>9.87</v>
      </c>
      <c r="E22" s="29" t="n">
        <v>6.49</v>
      </c>
      <c r="F22" s="28" t="n">
        <v>12.4</v>
      </c>
      <c r="G22" s="29" t="n">
        <f aca="false" ca="false" dt2D="false" dtr="false" t="normal">245.54/5*4</f>
        <v>196.432</v>
      </c>
      <c r="H22" s="28" t="n">
        <v>0.08</v>
      </c>
      <c r="I22" s="36" t="n">
        <v>2.27</v>
      </c>
      <c r="J22" s="28" t="n">
        <v>42.7</v>
      </c>
      <c r="K22" s="28" t="n">
        <v>0.74</v>
      </c>
      <c r="L22" s="28" t="n">
        <v>66.89</v>
      </c>
      <c r="M22" s="28" t="n">
        <v>110.7</v>
      </c>
      <c r="N22" s="28" t="n">
        <v>6.45</v>
      </c>
      <c r="O22" s="28" t="n">
        <v>0.65</v>
      </c>
    </row>
    <row customFormat="true" customHeight="true" hidden="true" ht="77.25" outlineLevel="0" r="23" s="0">
      <c r="A23" s="21" t="n"/>
      <c r="B23" s="27" t="n"/>
      <c r="C23" s="28" t="n"/>
      <c r="D23" s="29" t="n">
        <v>18.6</v>
      </c>
      <c r="E23" s="29" t="n">
        <v>17.5</v>
      </c>
      <c r="F23" s="29" t="s">
        <v>48</v>
      </c>
      <c r="G23" s="29" t="n"/>
      <c r="H23" s="29" t="n">
        <v>0.04</v>
      </c>
      <c r="I23" s="29" t="n">
        <v>0.7</v>
      </c>
      <c r="J23" s="29" t="n">
        <v>0</v>
      </c>
      <c r="K23" s="29" t="n">
        <v>4</v>
      </c>
      <c r="L23" s="29" t="n">
        <v>39</v>
      </c>
      <c r="M23" s="29" t="n">
        <v>99.6</v>
      </c>
      <c r="N23" s="29" t="n">
        <v>10.07</v>
      </c>
      <c r="O23" s="29" t="n">
        <v>1</v>
      </c>
    </row>
    <row customFormat="true" customHeight="true" ht="51.75" outlineLevel="0" r="24" s="0">
      <c r="A24" s="21" t="s">
        <v>136</v>
      </c>
      <c r="B24" s="27" t="s">
        <v>137</v>
      </c>
      <c r="C24" s="28" t="n">
        <v>90</v>
      </c>
      <c r="D24" s="29" t="n">
        <f aca="false" ca="false" dt2D="false" dtr="false" t="normal">13.84/10*9</f>
        <v>12.456</v>
      </c>
      <c r="E24" s="29" t="n">
        <f aca="false" ca="false" dt2D="false" dtr="false" t="normal">15.98/10*9</f>
        <v>14.382</v>
      </c>
      <c r="F24" s="29" t="n">
        <v>6.87</v>
      </c>
      <c r="G24" s="29" t="n">
        <f aca="false" ca="false" dt2D="false" dtr="false" t="normal">180.27/10*9</f>
        <v>162.243</v>
      </c>
      <c r="H24" s="28" t="n">
        <v>0.06</v>
      </c>
      <c r="I24" s="36" t="n">
        <v>0</v>
      </c>
      <c r="J24" s="28" t="n">
        <v>36.2</v>
      </c>
      <c r="K24" s="28" t="n">
        <v>3.12</v>
      </c>
      <c r="L24" s="28" t="n">
        <v>50.04</v>
      </c>
      <c r="M24" s="28" t="n">
        <v>110.4</v>
      </c>
      <c r="N24" s="28" t="n">
        <v>21.98</v>
      </c>
      <c r="O24" s="28" t="n">
        <v>0.6</v>
      </c>
    </row>
    <row customFormat="true" customHeight="true" ht="51.75" outlineLevel="0" r="25" s="0">
      <c r="A25" s="21" t="n">
        <v>229</v>
      </c>
      <c r="B25" s="27" t="s">
        <v>138</v>
      </c>
      <c r="C25" s="28" t="n">
        <v>150</v>
      </c>
      <c r="D25" s="29" t="n">
        <f aca="false" ca="false" dt2D="false" dtr="false" t="normal">7.07/18*15</f>
        <v>5.89166666666667</v>
      </c>
      <c r="E25" s="29" t="n">
        <f aca="false" ca="false" dt2D="false" dtr="false" t="normal">3.73/18*15</f>
        <v>3.10833333333333</v>
      </c>
      <c r="F25" s="29" t="n">
        <v>32.8</v>
      </c>
      <c r="G25" s="29" t="n">
        <f aca="false" ca="false" dt2D="false" dtr="false" t="normal">242.76/18*15</f>
        <v>202.3</v>
      </c>
      <c r="H25" s="28" t="n">
        <v>0.05</v>
      </c>
      <c r="I25" s="36" t="n">
        <v>0.11</v>
      </c>
      <c r="J25" s="28" t="n">
        <v>49.4</v>
      </c>
      <c r="K25" s="28" t="n">
        <v>1</v>
      </c>
      <c r="L25" s="28" t="n">
        <v>67.78</v>
      </c>
      <c r="M25" s="28" t="n">
        <v>43.2</v>
      </c>
      <c r="N25" s="28" t="n">
        <v>10.32</v>
      </c>
      <c r="O25" s="28" t="n">
        <v>1.04</v>
      </c>
    </row>
    <row customFormat="true" ht="58.5" outlineLevel="0" r="26" s="0">
      <c r="A26" s="21" t="n">
        <v>210</v>
      </c>
      <c r="B26" s="27" t="s">
        <v>139</v>
      </c>
      <c r="C26" s="28" t="n">
        <v>180</v>
      </c>
      <c r="D26" s="29" t="n">
        <f aca="false" ca="false" dt2D="false" dtr="false" t="normal">0.24/20*18</f>
        <v>0.216</v>
      </c>
      <c r="E26" s="29" t="n">
        <v>0.13</v>
      </c>
      <c r="F26" s="29" t="n">
        <v>24.72</v>
      </c>
      <c r="G26" s="29" t="n">
        <f aca="false" ca="false" dt2D="false" dtr="false" t="normal">85.3/20*18</f>
        <v>76.77</v>
      </c>
      <c r="H26" s="29" t="n">
        <v>0.01</v>
      </c>
      <c r="I26" s="29" t="n">
        <v>0.7</v>
      </c>
      <c r="J26" s="29" t="n">
        <v>26.9</v>
      </c>
      <c r="K26" s="29" t="n">
        <v>0.12</v>
      </c>
      <c r="L26" s="29" t="n">
        <v>29.04</v>
      </c>
      <c r="M26" s="29" t="n">
        <v>21.8</v>
      </c>
      <c r="N26" s="29" t="n">
        <v>7.87</v>
      </c>
      <c r="O26" s="29" t="n">
        <v>0.23</v>
      </c>
    </row>
    <row customFormat="true" ht="27" outlineLevel="0" r="27" s="0">
      <c r="A27" s="21" t="s">
        <v>51</v>
      </c>
      <c r="B27" s="27" t="s">
        <v>52</v>
      </c>
      <c r="C27" s="28" t="n">
        <v>50</v>
      </c>
      <c r="D27" s="29" t="n">
        <v>3.3</v>
      </c>
      <c r="E27" s="29" t="n">
        <v>0.45</v>
      </c>
      <c r="F27" s="29" t="n">
        <v>17.1</v>
      </c>
      <c r="G27" s="29" t="n">
        <v>87</v>
      </c>
      <c r="H27" s="29" t="n">
        <v>0.18</v>
      </c>
      <c r="I27" s="29" t="n"/>
      <c r="J27" s="29" t="n">
        <v>26</v>
      </c>
      <c r="K27" s="29" t="n">
        <v>0.66</v>
      </c>
      <c r="L27" s="29" t="n">
        <v>22.5</v>
      </c>
      <c r="M27" s="29" t="n">
        <v>30.7</v>
      </c>
      <c r="N27" s="29" t="n">
        <v>10</v>
      </c>
      <c r="O27" s="29" t="n">
        <v>1.17</v>
      </c>
    </row>
    <row customFormat="true" ht="27" outlineLevel="0" r="28" s="0">
      <c r="A28" s="32" t="s">
        <v>36</v>
      </c>
      <c r="B28" s="27" t="s">
        <v>37</v>
      </c>
      <c r="C28" s="28" t="n">
        <v>50</v>
      </c>
      <c r="D28" s="29" t="n">
        <v>2.8</v>
      </c>
      <c r="E28" s="29" t="n">
        <v>0.5</v>
      </c>
      <c r="F28" s="29" t="n">
        <v>24.2</v>
      </c>
      <c r="G28" s="29" t="n">
        <v>117</v>
      </c>
      <c r="H28" s="29" t="n">
        <v>0.08</v>
      </c>
      <c r="I28" s="29" t="n">
        <v>0</v>
      </c>
      <c r="J28" s="29" t="n">
        <v>45.08</v>
      </c>
      <c r="K28" s="29" t="n">
        <v>0.65</v>
      </c>
      <c r="L28" s="29" t="n">
        <v>11.5</v>
      </c>
      <c r="M28" s="29" t="n">
        <v>28.7</v>
      </c>
      <c r="N28" s="29" t="n">
        <v>10.2</v>
      </c>
      <c r="O28" s="29" t="n">
        <v>1</v>
      </c>
    </row>
    <row customFormat="true" ht="27" outlineLevel="0" r="29" s="0">
      <c r="A29" s="21" t="n"/>
      <c r="B29" s="37" t="s">
        <v>53</v>
      </c>
      <c r="C29" s="28" t="n">
        <f aca="false" ca="false" dt2D="false" dtr="false" t="normal">SUM(C21:C28)</f>
        <v>820</v>
      </c>
      <c r="D29" s="29" t="n">
        <v>37.02</v>
      </c>
      <c r="E29" s="29" t="n">
        <f aca="false" ca="false" dt2D="false" dtr="false" t="normal">SUM(E21:E28)</f>
        <v>44.5603333333333</v>
      </c>
      <c r="F29" s="29" t="n">
        <f aca="false" ca="false" dt2D="false" dtr="false" t="normal">SUM(F21:F28)</f>
        <v>123.29</v>
      </c>
      <c r="G29" s="29" t="n">
        <f aca="false" ca="false" dt2D="false" dtr="false" t="normal">SUM(G21:G28)</f>
        <v>883.345</v>
      </c>
      <c r="H29" s="29" t="n">
        <f aca="false" ca="false" dt2D="false" dtr="false" t="normal">SUM(H24:H28)</f>
        <v>0.38</v>
      </c>
      <c r="I29" s="29" t="n">
        <f aca="false" ca="false" dt2D="false" dtr="false" t="normal">SUM(I21:I28)</f>
        <v>5.78</v>
      </c>
      <c r="J29" s="29" t="n">
        <f aca="false" ca="false" dt2D="false" dtr="false" t="normal">SUM(J24:J28)</f>
        <v>183.58</v>
      </c>
      <c r="K29" s="29" t="n">
        <f aca="false" ca="false" dt2D="false" dtr="false" t="normal">SUM(K24:K28)</f>
        <v>5.55</v>
      </c>
      <c r="L29" s="29" t="n">
        <f aca="false" ca="false" dt2D="false" dtr="false" t="normal">SUM(L24:L28)</f>
        <v>180.86</v>
      </c>
      <c r="M29" s="29" t="n">
        <f aca="false" ca="false" dt2D="false" dtr="false" t="normal">SUM(M24:M28)</f>
        <v>234.8</v>
      </c>
      <c r="N29" s="29" t="n">
        <f aca="false" ca="false" dt2D="false" dtr="false" t="normal">SUM(N24:N28)</f>
        <v>60.37</v>
      </c>
      <c r="O29" s="29" t="n">
        <f aca="false" ca="false" dt2D="false" dtr="false" t="normal">SUM(O24:O28)</f>
        <v>4.04</v>
      </c>
    </row>
    <row customFormat="true" ht="27" outlineLevel="0" r="30" s="0">
      <c r="A30" s="21" t="n">
        <v>4</v>
      </c>
      <c r="B30" s="34" t="s">
        <v>54</v>
      </c>
      <c r="C30" s="28" t="n"/>
      <c r="D30" s="29" t="n"/>
      <c r="E30" s="29" t="n"/>
      <c r="F30" s="29" t="n"/>
      <c r="G30" s="29" t="s">
        <v>61</v>
      </c>
      <c r="H30" s="29" t="n"/>
      <c r="I30" s="29" t="n"/>
      <c r="J30" s="29" t="n"/>
      <c r="K30" s="29" t="n"/>
      <c r="L30" s="29" t="n"/>
      <c r="M30" s="29" t="n"/>
      <c r="N30" s="29" t="n"/>
      <c r="O30" s="29" t="n"/>
    </row>
    <row customFormat="true" customHeight="true" ht="39.9500007629395" outlineLevel="0" r="31" s="0">
      <c r="A31" s="21" t="n">
        <v>304</v>
      </c>
      <c r="B31" s="27" t="s">
        <v>140</v>
      </c>
      <c r="C31" s="28" t="n">
        <v>100</v>
      </c>
      <c r="D31" s="29" t="n">
        <v>7</v>
      </c>
      <c r="E31" s="29" t="n">
        <v>4</v>
      </c>
      <c r="F31" s="29" t="n">
        <v>48</v>
      </c>
      <c r="G31" s="29" t="n">
        <v>270</v>
      </c>
      <c r="H31" s="29" t="n">
        <v>0.14</v>
      </c>
      <c r="I31" s="107" t="n">
        <v>1</v>
      </c>
      <c r="J31" s="29" t="n">
        <v>65.3</v>
      </c>
      <c r="K31" s="28" t="n">
        <v>0.21</v>
      </c>
      <c r="L31" s="29" t="n">
        <v>20</v>
      </c>
      <c r="M31" s="29" t="n">
        <v>71</v>
      </c>
      <c r="N31" s="29" t="n">
        <v>12</v>
      </c>
      <c r="O31" s="29" t="n">
        <v>1.1</v>
      </c>
      <c r="P31" s="5" t="n"/>
      <c r="R31" s="0" t="s">
        <v>61</v>
      </c>
    </row>
    <row customFormat="true" customHeight="true" ht="50.0999984741211" outlineLevel="0" r="32" s="0">
      <c r="A32" s="38" t="s">
        <v>56</v>
      </c>
      <c r="B32" s="39" t="s">
        <v>57</v>
      </c>
      <c r="C32" s="39" t="n">
        <v>180</v>
      </c>
      <c r="D32" s="40" t="n">
        <v>0.15</v>
      </c>
      <c r="E32" s="40" t="n">
        <v>0.06</v>
      </c>
      <c r="F32" s="40" t="n">
        <v>11.16</v>
      </c>
      <c r="G32" s="40" t="n">
        <v>48.6</v>
      </c>
      <c r="H32" s="40" t="n">
        <v>0.04</v>
      </c>
      <c r="I32" s="40" t="n">
        <v>21.5</v>
      </c>
      <c r="J32" s="40" t="n">
        <v>23.7</v>
      </c>
      <c r="K32" s="40" t="n">
        <v>0.19</v>
      </c>
      <c r="L32" s="40" t="n">
        <v>85.4</v>
      </c>
      <c r="M32" s="40" t="n">
        <v>4.3</v>
      </c>
      <c r="N32" s="40" t="n">
        <v>2.9</v>
      </c>
      <c r="O32" s="40" t="n">
        <v>0.59</v>
      </c>
      <c r="P32" s="5" t="n"/>
    </row>
    <row customFormat="true" customHeight="true" hidden="true" ht="25.5" outlineLevel="0" r="33" s="26">
      <c r="A33" s="21" t="n"/>
      <c r="B33" s="27" t="n"/>
      <c r="C33" s="28" t="n"/>
      <c r="D33" s="29" t="n"/>
      <c r="E33" s="29" t="n"/>
      <c r="F33" s="29" t="n"/>
      <c r="G33" s="29" t="n"/>
      <c r="H33" s="29" t="n"/>
      <c r="I33" s="29" t="n"/>
      <c r="J33" s="29" t="n"/>
      <c r="K33" s="29" t="n"/>
      <c r="L33" s="29" t="n"/>
      <c r="M33" s="29" t="n"/>
      <c r="N33" s="29" t="n"/>
      <c r="O33" s="29" t="n"/>
      <c r="P33" s="30" t="n"/>
    </row>
    <row customFormat="true" ht="27" outlineLevel="0" r="34" s="0">
      <c r="A34" s="21" t="n"/>
      <c r="B34" s="33" t="s">
        <v>38</v>
      </c>
      <c r="C34" s="28" t="n">
        <f aca="false" ca="false" dt2D="false" dtr="false" t="normal">SUM(C31:C33)</f>
        <v>280</v>
      </c>
      <c r="D34" s="29" t="n">
        <f aca="false" ca="false" dt2D="false" dtr="false" t="normal">SUM(D31:D32)</f>
        <v>7.15</v>
      </c>
      <c r="E34" s="29" t="n">
        <f aca="false" ca="false" dt2D="false" dtr="false" t="normal">SUM(E31:E32)</f>
        <v>4.06</v>
      </c>
      <c r="F34" s="29" t="n">
        <f aca="false" ca="false" dt2D="false" dtr="false" t="normal">SUM(F31:F32)</f>
        <v>59.16</v>
      </c>
      <c r="G34" s="29" t="n">
        <f aca="false" ca="false" dt2D="false" dtr="false" t="normal">SUM(G31:G32)</f>
        <v>318.6</v>
      </c>
      <c r="H34" s="29" t="n">
        <f aca="false" ca="false" dt2D="false" dtr="false" t="normal">SUM(H31:H32)</f>
        <v>0.18</v>
      </c>
      <c r="I34" s="29" t="n">
        <f aca="false" ca="false" dt2D="false" dtr="false" t="normal">SUM(I31:I32)</f>
        <v>22.5</v>
      </c>
      <c r="J34" s="29" t="n">
        <f aca="false" ca="false" dt2D="false" dtr="false" t="normal">SUM(J31:J32)</f>
        <v>89</v>
      </c>
      <c r="K34" s="29" t="n">
        <f aca="false" ca="false" dt2D="false" dtr="false" t="normal">SUM(K31:K32)</f>
        <v>0.4</v>
      </c>
      <c r="L34" s="29" t="n">
        <f aca="false" ca="false" dt2D="false" dtr="false" t="normal">SUM(L31:L32)</f>
        <v>105.4</v>
      </c>
      <c r="M34" s="29" t="n">
        <f aca="false" ca="false" dt2D="false" dtr="false" t="normal">SUM(M31:M32)</f>
        <v>75.3</v>
      </c>
      <c r="N34" s="29" t="n">
        <f aca="false" ca="false" dt2D="false" dtr="false" t="normal">SUM(N31:N32)</f>
        <v>14.9</v>
      </c>
      <c r="O34" s="29" t="s">
        <v>61</v>
      </c>
    </row>
    <row customFormat="true" ht="27" outlineLevel="0" r="35" s="0">
      <c r="A35" s="21" t="n">
        <v>5</v>
      </c>
      <c r="B35" s="34" t="s">
        <v>58</v>
      </c>
      <c r="C35" s="28" t="n"/>
      <c r="D35" s="29" t="n"/>
      <c r="E35" s="29" t="n"/>
      <c r="F35" s="29" t="n"/>
      <c r="G35" s="29" t="n"/>
      <c r="H35" s="29" t="n"/>
      <c r="I35" s="29" t="n"/>
      <c r="J35" s="29" t="n"/>
      <c r="K35" s="29" t="n"/>
      <c r="L35" s="29" t="n"/>
      <c r="M35" s="29" t="n"/>
      <c r="N35" s="29" t="n"/>
      <c r="O35" s="29" t="n"/>
    </row>
    <row customFormat="true" ht="39.75" outlineLevel="0" r="36" s="0">
      <c r="A36" s="21" t="s">
        <v>141</v>
      </c>
      <c r="B36" s="27" t="s">
        <v>142</v>
      </c>
      <c r="C36" s="28" t="s">
        <v>143</v>
      </c>
      <c r="D36" s="29" t="n">
        <v>7.4</v>
      </c>
      <c r="E36" s="29" t="n">
        <v>9.47</v>
      </c>
      <c r="F36" s="29" t="n">
        <v>4.87</v>
      </c>
      <c r="G36" s="29" t="n">
        <v>187.2</v>
      </c>
      <c r="H36" s="29" t="n">
        <v>0.1</v>
      </c>
      <c r="I36" s="29" t="n">
        <v>9</v>
      </c>
      <c r="J36" s="29" t="n">
        <v>87.4</v>
      </c>
      <c r="K36" s="29" t="n">
        <v>2.15</v>
      </c>
      <c r="L36" s="29" t="n">
        <v>135.21</v>
      </c>
      <c r="M36" s="29" t="n">
        <v>202.4</v>
      </c>
      <c r="N36" s="29" t="n">
        <v>40.63</v>
      </c>
      <c r="O36" s="29" t="n">
        <v>2</v>
      </c>
      <c r="P36" s="5" t="n"/>
    </row>
    <row customFormat="true" ht="27" outlineLevel="0" r="37" s="0">
      <c r="A37" s="21" t="n">
        <v>185</v>
      </c>
      <c r="B37" s="27" t="s">
        <v>60</v>
      </c>
      <c r="C37" s="28" t="n">
        <v>200</v>
      </c>
      <c r="D37" s="29" t="n">
        <v>2</v>
      </c>
      <c r="E37" s="29" t="n">
        <v>0.2</v>
      </c>
      <c r="F37" s="29" t="n">
        <v>5.8</v>
      </c>
      <c r="G37" s="29" t="n">
        <v>36</v>
      </c>
      <c r="H37" s="29" t="n">
        <v>0.06</v>
      </c>
      <c r="I37" s="29" t="n">
        <v>6</v>
      </c>
      <c r="J37" s="29" t="n">
        <v>126</v>
      </c>
      <c r="K37" s="29" t="n">
        <v>0.8</v>
      </c>
      <c r="L37" s="29" t="n">
        <v>112.98</v>
      </c>
      <c r="M37" s="29" t="n">
        <v>64</v>
      </c>
      <c r="N37" s="29" t="n">
        <v>24</v>
      </c>
      <c r="O37" s="29" t="n">
        <v>1.4</v>
      </c>
    </row>
    <row customFormat="true" ht="27" outlineLevel="0" r="38" s="0">
      <c r="A38" s="32" t="s">
        <v>36</v>
      </c>
      <c r="B38" s="27" t="s">
        <v>37</v>
      </c>
      <c r="C38" s="28" t="n">
        <v>50</v>
      </c>
      <c r="D38" s="29" t="n">
        <v>2.8</v>
      </c>
      <c r="E38" s="29" t="n">
        <v>0.5</v>
      </c>
      <c r="F38" s="29" t="n">
        <v>24.2</v>
      </c>
      <c r="G38" s="29" t="n">
        <v>117</v>
      </c>
      <c r="H38" s="29" t="n">
        <v>0.08</v>
      </c>
      <c r="I38" s="29" t="n">
        <v>0</v>
      </c>
      <c r="J38" s="29" t="n">
        <v>45.08</v>
      </c>
      <c r="K38" s="29" t="n">
        <v>0.65</v>
      </c>
      <c r="L38" s="29" t="n">
        <v>11.5</v>
      </c>
      <c r="M38" s="29" t="n">
        <v>28.7</v>
      </c>
      <c r="N38" s="29" t="n">
        <v>10.2</v>
      </c>
      <c r="O38" s="29" t="n">
        <v>1</v>
      </c>
    </row>
    <row customFormat="true" customHeight="true" ht="45" outlineLevel="0" r="39" s="0">
      <c r="A39" s="21" t="s">
        <v>51</v>
      </c>
      <c r="B39" s="27" t="s">
        <v>52</v>
      </c>
      <c r="C39" s="28" t="n">
        <v>30</v>
      </c>
      <c r="D39" s="29" t="n">
        <v>1.98</v>
      </c>
      <c r="E39" s="29" t="n">
        <v>0.36</v>
      </c>
      <c r="F39" s="29" t="n">
        <v>10.26</v>
      </c>
      <c r="G39" s="29" t="n">
        <v>52.2</v>
      </c>
      <c r="H39" s="29" t="n">
        <v>0.06</v>
      </c>
      <c r="I39" s="29" t="n"/>
      <c r="J39" s="29" t="n">
        <v>22</v>
      </c>
      <c r="K39" s="29" t="n">
        <v>0.66</v>
      </c>
      <c r="L39" s="29" t="n">
        <v>10.5</v>
      </c>
      <c r="M39" s="29" t="n">
        <v>30.02</v>
      </c>
      <c r="N39" s="29" t="n">
        <v>14.1</v>
      </c>
      <c r="O39" s="29" t="n">
        <v>1.17</v>
      </c>
    </row>
    <row customFormat="true" customHeight="true" ht="45" outlineLevel="0" r="40" s="0">
      <c r="A40" s="21" t="n"/>
      <c r="B40" s="33" t="s">
        <v>38</v>
      </c>
      <c r="C40" s="28" t="n">
        <v>530</v>
      </c>
      <c r="D40" s="29" t="n">
        <f aca="false" ca="false" dt2D="false" dtr="false" t="normal">SUM(D36:D39)</f>
        <v>14.18</v>
      </c>
      <c r="E40" s="29" t="n">
        <f aca="false" ca="false" dt2D="false" dtr="false" t="normal">SUM(E36:E39)</f>
        <v>10.53</v>
      </c>
      <c r="F40" s="29" t="n">
        <f aca="false" ca="false" dt2D="false" dtr="false" t="normal">SUM(F36:F39)</f>
        <v>45.13</v>
      </c>
      <c r="G40" s="29" t="n">
        <f aca="false" ca="false" dt2D="false" dtr="false" t="normal">SUM(G36:G39)</f>
        <v>392.4</v>
      </c>
      <c r="H40" s="29" t="n">
        <f aca="false" ca="false" dt2D="false" dtr="false" t="normal">SUM(H36:H39)</f>
        <v>0.3</v>
      </c>
      <c r="I40" s="29" t="n">
        <f aca="false" ca="false" dt2D="false" dtr="false" t="normal">SUM(I36:I39)</f>
        <v>15</v>
      </c>
      <c r="J40" s="29" t="n">
        <f aca="false" ca="false" dt2D="false" dtr="false" t="normal">SUM(J36:J39)</f>
        <v>280.48</v>
      </c>
      <c r="K40" s="29" t="n">
        <f aca="false" ca="false" dt2D="false" dtr="false" t="normal">SUM(K36:K39)</f>
        <v>4.26</v>
      </c>
      <c r="L40" s="29" t="n">
        <f aca="false" ca="false" dt2D="false" dtr="false" t="normal">SUM(L36:L39)</f>
        <v>270.19</v>
      </c>
      <c r="M40" s="29" t="n">
        <f aca="false" ca="false" dt2D="false" dtr="false" t="normal">SUM(M36:M39)</f>
        <v>325.12</v>
      </c>
      <c r="N40" s="29" t="n">
        <f aca="false" ca="false" dt2D="false" dtr="false" t="normal">SUM(N36:N39)</f>
        <v>88.93</v>
      </c>
      <c r="O40" s="29" t="n">
        <f aca="false" ca="false" dt2D="false" dtr="false" t="normal">SUM(O36:O39)</f>
        <v>5.57</v>
      </c>
    </row>
    <row customFormat="true" customHeight="true" ht="45" outlineLevel="0" r="41" s="0">
      <c r="A41" s="21" t="n">
        <v>6</v>
      </c>
      <c r="B41" s="34" t="s">
        <v>62</v>
      </c>
      <c r="C41" s="28" t="n"/>
      <c r="D41" s="29" t="n"/>
      <c r="E41" s="29" t="n"/>
      <c r="F41" s="29" t="n"/>
      <c r="G41" s="29" t="n"/>
      <c r="H41" s="29" t="n"/>
      <c r="I41" s="29" t="n"/>
      <c r="J41" s="29" t="n"/>
      <c r="K41" s="29" t="n"/>
      <c r="L41" s="29" t="n"/>
      <c r="M41" s="29" t="n"/>
      <c r="N41" s="29" t="n"/>
      <c r="O41" s="29" t="n"/>
    </row>
    <row customFormat="true" customHeight="true" ht="45" outlineLevel="0" r="42" s="0">
      <c r="A42" s="21" t="n">
        <v>199</v>
      </c>
      <c r="B42" s="27" t="s">
        <v>63</v>
      </c>
      <c r="C42" s="28" t="n">
        <v>180</v>
      </c>
      <c r="D42" s="29" t="n">
        <v>1.17</v>
      </c>
      <c r="E42" s="29" t="n">
        <v>0.72</v>
      </c>
      <c r="F42" s="29" t="n">
        <v>10.116</v>
      </c>
      <c r="G42" s="29" t="n">
        <v>47.16</v>
      </c>
      <c r="H42" s="29" t="n">
        <v>0.01</v>
      </c>
      <c r="I42" s="29" t="n">
        <v>0.33</v>
      </c>
      <c r="J42" s="29" t="n">
        <v>0.01</v>
      </c>
      <c r="K42" s="29" t="n">
        <v>0.03</v>
      </c>
      <c r="L42" s="29" t="n">
        <v>40.1</v>
      </c>
      <c r="M42" s="29" t="n">
        <v>38.98</v>
      </c>
      <c r="N42" s="29" t="n">
        <v>15.8</v>
      </c>
      <c r="O42" s="29" t="n">
        <v>0.82</v>
      </c>
    </row>
    <row customFormat="true" customHeight="true" ht="60" outlineLevel="0" r="43" s="0">
      <c r="A43" s="21" t="n">
        <v>336</v>
      </c>
      <c r="B43" s="27" t="s">
        <v>64</v>
      </c>
      <c r="C43" s="28" t="n">
        <v>30</v>
      </c>
      <c r="D43" s="29" t="n">
        <f aca="false" ca="false" dt2D="false" dtr="false" t="normal">4.4/3*2</f>
        <v>2.93333333333333</v>
      </c>
      <c r="E43" s="29" t="n">
        <f aca="false" ca="false" dt2D="false" dtr="false" t="normal">5.8/3*2</f>
        <v>3.86666666666667</v>
      </c>
      <c r="F43" s="29" t="n">
        <f aca="false" ca="false" dt2D="false" dtr="false" t="normal">43.76/3*2</f>
        <v>29.1733333333333</v>
      </c>
      <c r="G43" s="29" t="n">
        <f aca="false" ca="false" dt2D="false" dtr="false" t="normal">104.25/3*2</f>
        <v>69.5</v>
      </c>
      <c r="H43" s="29" t="n">
        <v>0.05</v>
      </c>
      <c r="I43" s="29" t="n">
        <v>0</v>
      </c>
      <c r="J43" s="29" t="n">
        <v>5.9</v>
      </c>
      <c r="K43" s="29" t="n">
        <v>0.41</v>
      </c>
      <c r="L43" s="29" t="n">
        <v>14.5</v>
      </c>
      <c r="M43" s="29" t="n">
        <v>52.94</v>
      </c>
      <c r="N43" s="29" t="n">
        <v>11.76</v>
      </c>
      <c r="O43" s="29" t="n">
        <v>1.24</v>
      </c>
      <c r="P43" s="5" t="n"/>
    </row>
    <row customHeight="true" ht="45" outlineLevel="0" r="44">
      <c r="A44" s="21" t="n"/>
      <c r="B44" s="43" t="s">
        <v>53</v>
      </c>
      <c r="C44" s="22" t="n">
        <v>200</v>
      </c>
      <c r="D44" s="25" t="n">
        <f aca="false" ca="false" dt2D="false" dtr="false" t="normal">SUM(D42:D43)</f>
        <v>4.10333333333333</v>
      </c>
      <c r="E44" s="25" t="n">
        <f aca="false" ca="false" dt2D="false" dtr="false" t="normal">SUM(E42:E43)</f>
        <v>4.58666666666667</v>
      </c>
      <c r="F44" s="25" t="n">
        <f aca="false" ca="false" dt2D="false" dtr="false" t="normal">SUM(F42:F43)</f>
        <v>39.2893333333333</v>
      </c>
      <c r="G44" s="25" t="n">
        <f aca="false" ca="false" dt2D="false" dtr="false" t="normal">SUM(G42:G43)</f>
        <v>116.66</v>
      </c>
      <c r="H44" s="25" t="n">
        <f aca="false" ca="false" dt2D="false" dtr="false" t="normal">SUM(H42:H43)</f>
        <v>0.06</v>
      </c>
      <c r="I44" s="25" t="n">
        <f aca="false" ca="false" dt2D="false" dtr="false" t="normal">SUM(I42:I43)</f>
        <v>0.33</v>
      </c>
      <c r="J44" s="25" t="n">
        <f aca="false" ca="false" dt2D="false" dtr="false" t="normal">SUM(J42:J43)</f>
        <v>5.91</v>
      </c>
      <c r="K44" s="25" t="n">
        <f aca="false" ca="false" dt2D="false" dtr="false" t="normal">SUM(K42:K43)</f>
        <v>0.44</v>
      </c>
      <c r="L44" s="25" t="n">
        <f aca="false" ca="false" dt2D="false" dtr="false" t="normal">SUM(L42:L43)</f>
        <v>54.6</v>
      </c>
      <c r="M44" s="25" t="n">
        <f aca="false" ca="false" dt2D="false" dtr="false" t="normal">SUM(M42:M43)</f>
        <v>91.92</v>
      </c>
      <c r="N44" s="25" t="n">
        <f aca="false" ca="false" dt2D="false" dtr="false" t="normal">SUM(N42:N43)</f>
        <v>27.56</v>
      </c>
      <c r="O44" s="25" t="n">
        <f aca="false" ca="false" dt2D="false" dtr="false" t="normal">SUM(O42:O43)</f>
        <v>2.06</v>
      </c>
    </row>
    <row customHeight="true" ht="44.25" outlineLevel="0" r="45">
      <c r="A45" s="21" t="n"/>
      <c r="B45" s="45" t="s">
        <v>90</v>
      </c>
      <c r="C45" s="22" t="n">
        <f aca="false" ca="false" dt2D="false" dtr="false" t="normal">C15+C19+C29+C34+C40+C44</f>
        <v>2650</v>
      </c>
      <c r="D45" s="60" t="n">
        <f aca="false" ca="false" dt2D="false" dtr="false" t="normal">SUM(D15, D19, D29, D34, D40, D44)</f>
        <v>72.88</v>
      </c>
      <c r="E45" s="60" t="n">
        <f aca="false" ca="false" dt2D="false" dtr="false" t="normal">SUM(E15, E19, E29, E34, E40, E44)</f>
        <v>77.017</v>
      </c>
      <c r="F45" s="60" t="n">
        <f aca="false" ca="false" dt2D="false" dtr="false" t="normal">SUM(F15, , F19, F29, F34, F40, F44)</f>
        <v>371.539333333333</v>
      </c>
      <c r="G45" s="60" t="n">
        <f aca="false" ca="false" dt2D="false" dtr="false" t="normal">SUM(G44+G40+G34+G29+G19+G15)</f>
        <v>2290.21833333333</v>
      </c>
      <c r="H45" s="60" t="n">
        <f aca="false" ca="false" dt2D="false" dtr="false" t="normal">SUM(H15, H19, H29, H34, H40, H44)</f>
        <v>1.12</v>
      </c>
      <c r="I45" s="60" t="n">
        <f aca="false" ca="false" dt2D="false" dtr="false" t="normal">SUM(I15, I19, I29, I34, I40, I44)</f>
        <v>65.59</v>
      </c>
      <c r="J45" s="60" t="n">
        <f aca="false" ca="false" dt2D="false" dtr="false" t="normal">SUM(J15, J19, J29, J34, J40, J44)</f>
        <v>779.94</v>
      </c>
      <c r="K45" s="60" t="n">
        <f aca="false" ca="false" dt2D="false" dtr="false" t="normal">SUM(K15, K19, K29, K34, K40, K44)</f>
        <v>12.505</v>
      </c>
      <c r="L45" s="60" t="n">
        <f aca="false" ca="false" dt2D="false" dtr="false" t="normal">SUM(L15, L19, L29, L34, L40, L44)</f>
        <v>1012.65</v>
      </c>
      <c r="M45" s="60" t="n">
        <f aca="false" ca="false" dt2D="false" dtr="false" t="normal">SUM(M15, M19, M29, M34, M40, M44)</f>
        <v>968.03</v>
      </c>
      <c r="N45" s="60" t="n">
        <f aca="false" ca="false" dt2D="false" dtr="false" t="normal">SUM(N15, N19, N29, N34, N40, N44)</f>
        <v>250.81</v>
      </c>
      <c r="O45" s="60" t="n">
        <f aca="false" ca="false" dt2D="false" dtr="false" t="normal">SUM(O15, O19, O29, O34, O40, O44)</f>
        <v>15.3</v>
      </c>
    </row>
    <row ht="26.25" outlineLevel="0" r="46">
      <c r="D46" s="122" t="n"/>
      <c r="E46" s="122" t="n"/>
      <c r="F46" s="122" t="n"/>
      <c r="G46" s="122" t="n"/>
    </row>
    <row customHeight="true" ht="66.75" outlineLevel="0" r="47">
      <c r="A47" s="21" t="n"/>
      <c r="B47" s="27" t="n"/>
      <c r="C47" s="28" t="n"/>
      <c r="D47" s="44" t="n"/>
      <c r="E47" s="44" t="n"/>
      <c r="F47" s="44" t="n"/>
      <c r="G47" s="44" t="n"/>
      <c r="H47" s="44" t="n"/>
      <c r="I47" s="44" t="n"/>
      <c r="J47" s="44" t="n"/>
      <c r="K47" s="44" t="n"/>
      <c r="L47" s="44" t="n"/>
      <c r="M47" s="44" t="n"/>
      <c r="N47" s="44" t="n"/>
      <c r="O47" s="44" t="n"/>
    </row>
    <row outlineLevel="0" r="48">
      <c r="D48" s="122" t="n"/>
      <c r="E48" s="122" t="n"/>
      <c r="F48" s="122" t="n"/>
      <c r="G48" s="122" t="n"/>
    </row>
    <row ht="39.75" outlineLevel="0" r="49">
      <c r="A49" s="21" t="n">
        <v>60</v>
      </c>
      <c r="B49" s="27" t="s">
        <v>144</v>
      </c>
      <c r="C49" s="28" t="n">
        <v>250</v>
      </c>
      <c r="D49" s="44" t="n">
        <v>2.26</v>
      </c>
      <c r="E49" s="44" t="n">
        <v>5.43</v>
      </c>
      <c r="F49" s="44" t="n">
        <v>15.74</v>
      </c>
      <c r="G49" s="44" t="n">
        <v>114</v>
      </c>
      <c r="H49" s="44" t="n">
        <v>0.05</v>
      </c>
      <c r="I49" s="44" t="n">
        <v>9.61</v>
      </c>
      <c r="J49" s="44" t="n">
        <v>0.84</v>
      </c>
      <c r="K49" s="44" t="n">
        <v>0.77</v>
      </c>
      <c r="L49" s="44" t="n">
        <v>40.94</v>
      </c>
      <c r="M49" s="44" t="n">
        <v>71.09</v>
      </c>
      <c r="N49" s="44" t="n">
        <v>20.4</v>
      </c>
      <c r="O49" s="44" t="n">
        <v>0.82</v>
      </c>
    </row>
    <row ht="27" outlineLevel="0" r="50">
      <c r="A50" s="21" t="n">
        <v>363</v>
      </c>
      <c r="B50" s="27" t="s">
        <v>93</v>
      </c>
      <c r="C50" s="22" t="n">
        <v>40</v>
      </c>
      <c r="D50" s="25" t="n">
        <v>6.35</v>
      </c>
      <c r="E50" s="25" t="n">
        <v>5.35</v>
      </c>
      <c r="F50" s="25" t="n">
        <v>0.35</v>
      </c>
      <c r="G50" s="25" t="n">
        <v>78.5</v>
      </c>
      <c r="H50" s="25" t="n">
        <v>0</v>
      </c>
      <c r="I50" s="25" t="n">
        <v>0</v>
      </c>
      <c r="J50" s="25" t="n">
        <v>0</v>
      </c>
      <c r="K50" s="25" t="n">
        <v>0.1</v>
      </c>
      <c r="L50" s="25" t="n">
        <v>27.5</v>
      </c>
      <c r="M50" s="25" t="n">
        <v>96</v>
      </c>
      <c r="N50" s="25" t="n">
        <v>6</v>
      </c>
      <c r="O50" s="25" t="n">
        <v>1.25</v>
      </c>
    </row>
    <row ht="58.5" outlineLevel="0" r="52">
      <c r="A52" s="21" t="s">
        <v>145</v>
      </c>
      <c r="B52" s="27" t="s">
        <v>146</v>
      </c>
      <c r="C52" s="93" t="s">
        <v>147</v>
      </c>
      <c r="D52" s="93" t="n">
        <v>17.83</v>
      </c>
      <c r="E52" s="93" t="n">
        <v>17.38</v>
      </c>
      <c r="F52" s="93" t="n">
        <v>42.91</v>
      </c>
      <c r="G52" s="93" t="n">
        <v>381.5</v>
      </c>
      <c r="H52" s="93" t="n">
        <v>0.26</v>
      </c>
      <c r="I52" s="123" t="n">
        <v>7.21</v>
      </c>
      <c r="J52" s="93" t="n">
        <v>5.95</v>
      </c>
      <c r="K52" s="93" t="n">
        <v>6.2</v>
      </c>
      <c r="L52" s="93" t="n">
        <v>34.74</v>
      </c>
      <c r="M52" s="93" t="n">
        <v>256.83</v>
      </c>
      <c r="N52" s="93" t="n">
        <v>24.27</v>
      </c>
      <c r="O52" s="93" t="n">
        <v>5.3</v>
      </c>
    </row>
    <row ht="27" outlineLevel="0" r="53">
      <c r="A53" s="21" t="n"/>
      <c r="B53" s="27" t="n"/>
      <c r="C53" s="22" t="n"/>
      <c r="D53" s="25" t="n"/>
      <c r="E53" s="25" t="n"/>
      <c r="F53" s="25" t="n"/>
      <c r="G53" s="25" t="n"/>
      <c r="H53" s="25" t="n"/>
      <c r="I53" s="25" t="n"/>
      <c r="J53" s="25" t="n"/>
      <c r="K53" s="25" t="n"/>
      <c r="L53" s="25" t="n"/>
      <c r="M53" s="25" t="n"/>
      <c r="N53" s="25" t="n"/>
      <c r="O53" s="25" t="n"/>
    </row>
    <row ht="27" outlineLevel="0" r="55">
      <c r="A55" s="21" t="n">
        <v>310</v>
      </c>
      <c r="B55" s="27" t="s">
        <v>74</v>
      </c>
      <c r="C55" s="28" t="n">
        <v>100</v>
      </c>
      <c r="D55" s="44" t="n">
        <v>6.3</v>
      </c>
      <c r="E55" s="44" t="n">
        <v>2.1</v>
      </c>
      <c r="F55" s="44" t="n">
        <v>75.6</v>
      </c>
      <c r="G55" s="44" t="n">
        <v>346</v>
      </c>
      <c r="H55" s="44" t="n">
        <v>1.5</v>
      </c>
      <c r="I55" s="44" t="n">
        <v>0</v>
      </c>
      <c r="J55" s="44" t="n">
        <v>0</v>
      </c>
      <c r="K55" s="44" t="n">
        <v>0.7</v>
      </c>
      <c r="L55" s="44" t="n">
        <v>12</v>
      </c>
      <c r="M55" s="44" t="n">
        <v>53</v>
      </c>
      <c r="N55" s="44" t="n">
        <v>10</v>
      </c>
      <c r="O55" s="44" t="n">
        <v>0.9</v>
      </c>
    </row>
    <row ht="38.25" outlineLevel="0" r="57">
      <c r="A57" s="21" t="s">
        <v>148</v>
      </c>
      <c r="B57" s="23" t="s">
        <v>149</v>
      </c>
      <c r="C57" s="28" t="n">
        <v>140</v>
      </c>
      <c r="D57" s="28" t="n">
        <v>7.83</v>
      </c>
      <c r="E57" s="28" t="n">
        <v>2.78</v>
      </c>
      <c r="F57" s="28" t="n">
        <v>71.61</v>
      </c>
      <c r="G57" s="29" t="n">
        <v>340.29</v>
      </c>
      <c r="H57" s="22" t="n">
        <v>0.11</v>
      </c>
      <c r="I57" s="22" t="n">
        <v>3.45</v>
      </c>
      <c r="J57" s="22" t="n">
        <v>6.92</v>
      </c>
      <c r="K57" s="22" t="n">
        <v>0.92</v>
      </c>
      <c r="L57" s="22" t="n">
        <v>88.83</v>
      </c>
      <c r="M57" s="22" t="n">
        <v>108.05</v>
      </c>
      <c r="N57" s="22" t="n">
        <v>22.24</v>
      </c>
      <c r="O57" s="22" t="n">
        <v>1.39</v>
      </c>
    </row>
    <row ht="39.75" outlineLevel="0" r="60">
      <c r="A60" s="21" t="n">
        <v>58</v>
      </c>
      <c r="B60" s="27" t="s">
        <v>150</v>
      </c>
      <c r="C60" s="93" t="n">
        <v>250</v>
      </c>
      <c r="D60" s="44" t="n">
        <v>10</v>
      </c>
      <c r="E60" s="44" t="n">
        <v>6.51</v>
      </c>
      <c r="F60" s="44" t="n">
        <v>11.36</v>
      </c>
      <c r="G60" s="44" t="n">
        <v>145.54</v>
      </c>
      <c r="H60" s="44" t="n">
        <v>0.12</v>
      </c>
      <c r="I60" s="44" t="n">
        <v>10.24</v>
      </c>
      <c r="J60" s="44" t="n">
        <v>0.09</v>
      </c>
      <c r="K60" s="44" t="n">
        <v>2.59</v>
      </c>
      <c r="L60" s="44" t="n">
        <v>40.34</v>
      </c>
      <c r="M60" s="44" t="n">
        <v>139.14</v>
      </c>
      <c r="N60" s="44" t="n">
        <v>32.53</v>
      </c>
      <c r="O60" s="44" t="n">
        <v>1.69</v>
      </c>
    </row>
  </sheetData>
  <mergeCells count="6">
    <mergeCell ref="D4:F4"/>
    <mergeCell ref="H4:K4"/>
    <mergeCell ref="L4:O4"/>
    <mergeCell ref="D5:F5"/>
    <mergeCell ref="H5:K5"/>
    <mergeCell ref="L5:O5"/>
  </mergeCells>
  <pageMargins bottom="0.748031497001648" footer="0.31496062874794" header="0.31496062874794" left="0.708661377429962" right="0.708661377429962" top="0.748031497001648"/>
  <pageSetup fitToHeight="1" fitToWidth="1" orientation="portrait" paperHeight="297mm" paperSize="9" paperWidth="210mm" scale="100"/>
  <rowBreaks count="1" manualBreakCount="1">
    <brk id="45" man="true" max="16383"/>
  </rowBreaks>
</worksheet>
</file>

<file path=xl/worksheets/sheet6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1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width="5.64711900688625"/>
    <col customWidth="true" max="2" min="2" outlineLevel="0" width="23.2416875544609"/>
    <col customWidth="true" max="3" min="3" outlineLevel="0" width="12.5866135078858"/>
    <col customWidth="true" max="4" min="4" outlineLevel="0" width="13.7385134048128"/>
    <col customWidth="true" max="5" min="5" outlineLevel="0" width="13.6120853673452"/>
    <col customWidth="true" max="6" min="6" outlineLevel="0" width="12.2003056156236"/>
    <col customWidth="true" max="7" min="7" outlineLevel="0" width="13.9983932596073"/>
    <col customWidth="true" max="15" min="8" outlineLevel="0" width="13.7385134048128"/>
  </cols>
  <sheetData>
    <row outlineLevel="0" r="1">
      <c r="A1" s="124" t="n"/>
      <c r="B1" s="125" t="n"/>
      <c r="C1" s="125" t="n"/>
      <c r="D1" s="126" t="n"/>
      <c r="E1" s="127" t="s">
        <v>2</v>
      </c>
      <c r="F1" s="128" t="n"/>
      <c r="G1" s="125" t="n"/>
      <c r="H1" s="125" t="n"/>
      <c r="I1" s="125" t="n"/>
      <c r="J1" s="125" t="n"/>
      <c r="K1" s="125" t="n"/>
      <c r="L1" s="125" t="n"/>
      <c r="M1" s="125" t="n"/>
      <c r="N1" s="125" t="n"/>
      <c r="O1" s="129" t="n"/>
    </row>
    <row outlineLevel="0" r="2">
      <c r="A2" s="130" t="s">
        <v>3</v>
      </c>
      <c r="B2" s="131" t="s">
        <v>4</v>
      </c>
      <c r="C2" s="132" t="s">
        <v>5</v>
      </c>
      <c r="D2" s="133" t="s">
        <v>6</v>
      </c>
      <c r="E2" s="134" t="s"/>
      <c r="F2" s="135" t="s"/>
      <c r="G2" s="131" t="s">
        <v>7</v>
      </c>
      <c r="H2" s="136" t="s">
        <v>8</v>
      </c>
      <c r="I2" s="134" t="s"/>
      <c r="J2" s="134" t="s"/>
      <c r="K2" s="137" t="s"/>
      <c r="L2" s="136" t="s">
        <v>9</v>
      </c>
      <c r="M2" s="134" t="s"/>
      <c r="N2" s="134" t="s"/>
      <c r="O2" s="137" t="s"/>
    </row>
    <row ht="27" outlineLevel="0" r="3">
      <c r="A3" s="130" t="s">
        <v>10</v>
      </c>
      <c r="B3" s="131" t="s">
        <v>11</v>
      </c>
      <c r="C3" s="132" t="s">
        <v>12</v>
      </c>
      <c r="D3" s="138" t="s">
        <v>13</v>
      </c>
      <c r="E3" s="139" t="s"/>
      <c r="F3" s="140" t="s"/>
      <c r="G3" s="131" t="s">
        <v>14</v>
      </c>
      <c r="H3" s="141" t="s">
        <v>15</v>
      </c>
      <c r="I3" s="142" t="s"/>
      <c r="J3" s="142" t="s"/>
      <c r="K3" s="143" t="s"/>
      <c r="L3" s="141" t="s">
        <v>16</v>
      </c>
      <c r="M3" s="142" t="s"/>
      <c r="N3" s="142" t="s"/>
      <c r="O3" s="143" t="s"/>
    </row>
    <row ht="27" outlineLevel="0" r="4">
      <c r="A4" s="144" t="n"/>
      <c r="B4" s="145" t="s">
        <v>17</v>
      </c>
      <c r="C4" s="146" t="n"/>
      <c r="D4" s="145" t="s">
        <v>18</v>
      </c>
      <c r="E4" s="145" t="s">
        <v>19</v>
      </c>
      <c r="F4" s="145" t="s">
        <v>20</v>
      </c>
      <c r="G4" s="145" t="s">
        <v>21</v>
      </c>
      <c r="H4" s="145" t="s">
        <v>22</v>
      </c>
      <c r="I4" s="145" t="s">
        <v>23</v>
      </c>
      <c r="J4" s="145" t="s">
        <v>24</v>
      </c>
      <c r="K4" s="145" t="s">
        <v>25</v>
      </c>
      <c r="L4" s="145" t="s">
        <v>26</v>
      </c>
      <c r="M4" s="145" t="s">
        <v>27</v>
      </c>
      <c r="N4" s="145" t="s">
        <v>28</v>
      </c>
      <c r="O4" s="145" t="s">
        <v>29</v>
      </c>
    </row>
    <row ht="27" outlineLevel="0" r="5">
      <c r="A5" s="141" t="n">
        <v>1</v>
      </c>
      <c r="B5" s="145" t="n">
        <v>2</v>
      </c>
      <c r="C5" s="145" t="n">
        <v>3</v>
      </c>
      <c r="D5" s="145" t="n">
        <v>4</v>
      </c>
      <c r="E5" s="145" t="n">
        <v>5</v>
      </c>
      <c r="F5" s="145" t="n">
        <v>6</v>
      </c>
      <c r="G5" s="145" t="n">
        <v>7</v>
      </c>
      <c r="H5" s="145" t="n">
        <v>8</v>
      </c>
      <c r="I5" s="145" t="n">
        <v>9</v>
      </c>
      <c r="J5" s="145" t="n">
        <v>10</v>
      </c>
      <c r="K5" s="145" t="n">
        <v>11</v>
      </c>
      <c r="L5" s="145" t="n">
        <v>12</v>
      </c>
      <c r="M5" s="145" t="n">
        <v>13</v>
      </c>
      <c r="N5" s="145" t="n">
        <v>14</v>
      </c>
      <c r="O5" s="145" t="n">
        <v>15</v>
      </c>
    </row>
    <row customHeight="true" ht="35.0999984741211" outlineLevel="0" r="6">
      <c r="B6" s="147" t="s">
        <v>151</v>
      </c>
      <c r="C6" s="148" t="s">
        <v>152</v>
      </c>
      <c r="D6" s="149" t="n">
        <v>21.8</v>
      </c>
      <c r="E6" s="149" t="n">
        <v>24.2</v>
      </c>
      <c r="F6" s="149" t="n">
        <v>78.6</v>
      </c>
      <c r="G6" s="150" t="n">
        <v>615.8</v>
      </c>
      <c r="H6" s="151" t="n"/>
      <c r="I6" s="151" t="n"/>
      <c r="J6" s="151" t="n"/>
      <c r="K6" s="151" t="n"/>
      <c r="L6" s="151" t="n"/>
      <c r="M6" s="151" t="n"/>
      <c r="N6" s="151" t="n"/>
      <c r="O6" s="151" t="n"/>
    </row>
    <row customHeight="true" ht="35.0999984741211" outlineLevel="0" r="7">
      <c r="B7" s="152" t="s">
        <v>153</v>
      </c>
      <c r="C7" s="153" t="n"/>
      <c r="D7" s="154" t="n"/>
      <c r="E7" s="154" t="n"/>
      <c r="F7" s="154" t="n"/>
      <c r="G7" s="155" t="n"/>
      <c r="H7" s="156" t="n"/>
      <c r="I7" s="156" t="n"/>
      <c r="J7" s="156" t="n"/>
      <c r="K7" s="156" t="n"/>
      <c r="L7" s="156" t="n"/>
      <c r="M7" s="156" t="n"/>
      <c r="N7" s="156" t="n"/>
      <c r="O7" s="156" t="n"/>
    </row>
    <row customHeight="true" ht="35.0999984741211" outlineLevel="0" r="8">
      <c r="A8" s="157" t="n"/>
      <c r="B8" s="158" t="s">
        <v>154</v>
      </c>
      <c r="C8" s="159" t="s">
        <v>152</v>
      </c>
      <c r="D8" s="160" t="n">
        <v>5.45</v>
      </c>
      <c r="E8" s="160" t="n">
        <v>6.05</v>
      </c>
      <c r="F8" s="160" t="n">
        <v>19.65</v>
      </c>
      <c r="G8" s="161" t="n">
        <v>153.95</v>
      </c>
      <c r="H8" s="162" t="n"/>
      <c r="I8" s="162" t="n"/>
      <c r="J8" s="162" t="n"/>
      <c r="K8" s="162" t="n"/>
      <c r="L8" s="162" t="n"/>
      <c r="M8" s="162" t="n"/>
      <c r="N8" s="162" t="n"/>
      <c r="O8" s="162" t="n"/>
    </row>
    <row customHeight="true" ht="35.0999984741211" outlineLevel="0" r="9">
      <c r="A9" s="157" t="n"/>
      <c r="B9" s="152" t="s">
        <v>155</v>
      </c>
      <c r="C9" s="153" t="n"/>
      <c r="D9" s="163" t="n"/>
      <c r="E9" s="163" t="n"/>
      <c r="F9" s="163" t="n"/>
      <c r="G9" s="164" t="n"/>
      <c r="H9" s="162" t="n"/>
      <c r="I9" s="162" t="n"/>
      <c r="J9" s="162" t="n"/>
      <c r="K9" s="162" t="n"/>
      <c r="L9" s="162" t="n"/>
      <c r="M9" s="162" t="n"/>
      <c r="N9" s="162" t="n"/>
      <c r="O9" s="162" t="n"/>
    </row>
    <row customHeight="true" ht="35.0999984741211" outlineLevel="0" r="10">
      <c r="A10" s="165" t="n"/>
      <c r="B10" s="147" t="s">
        <v>156</v>
      </c>
      <c r="C10" s="166" t="s">
        <v>152</v>
      </c>
      <c r="D10" s="167" t="n">
        <v>38.15</v>
      </c>
      <c r="E10" s="167" t="n">
        <v>42.35</v>
      </c>
      <c r="F10" s="167" t="n">
        <v>137.55</v>
      </c>
      <c r="G10" s="168" t="n">
        <v>1077.65</v>
      </c>
      <c r="H10" s="169" t="n"/>
      <c r="I10" s="169" t="n"/>
      <c r="J10" s="169" t="n"/>
      <c r="K10" s="169" t="n"/>
      <c r="L10" s="169" t="n"/>
      <c r="M10" s="169" t="n"/>
      <c r="N10" s="169" t="n"/>
      <c r="O10" s="169" t="n"/>
    </row>
    <row customHeight="true" ht="35.0999984741211" outlineLevel="0" r="11">
      <c r="A11" s="170" t="n"/>
      <c r="B11" s="152" t="s">
        <v>157</v>
      </c>
      <c r="C11" s="153" t="n"/>
      <c r="D11" s="163" t="n"/>
      <c r="E11" s="163" t="n"/>
      <c r="F11" s="163" t="n"/>
      <c r="G11" s="164" t="n"/>
      <c r="H11" s="156" t="n"/>
      <c r="I11" s="156" t="n"/>
      <c r="J11" s="156" t="n"/>
      <c r="K11" s="156" t="n"/>
      <c r="L11" s="156" t="n"/>
      <c r="M11" s="156" t="n"/>
      <c r="N11" s="156" t="n"/>
      <c r="O11" s="156" t="n"/>
    </row>
    <row customHeight="true" ht="35.0999984741211" outlineLevel="0" r="12">
      <c r="A12" s="170" t="n"/>
      <c r="B12" s="171" t="s">
        <v>158</v>
      </c>
      <c r="C12" s="166" t="s">
        <v>152</v>
      </c>
      <c r="D12" s="167" t="n">
        <v>16.35</v>
      </c>
      <c r="E12" s="167" t="n">
        <v>18.15</v>
      </c>
      <c r="F12" s="167" t="n">
        <v>58.95</v>
      </c>
      <c r="G12" s="168" t="n">
        <v>461.85</v>
      </c>
      <c r="H12" s="172" t="n"/>
      <c r="I12" s="172" t="n"/>
      <c r="J12" s="172" t="n"/>
      <c r="K12" s="172" t="n"/>
      <c r="L12" s="172" t="n"/>
      <c r="M12" s="172" t="n"/>
      <c r="N12" s="172" t="n"/>
      <c r="O12" s="172" t="n"/>
    </row>
    <row customHeight="true" ht="35.0999984741211" outlineLevel="0" r="13">
      <c r="A13" s="173" t="n"/>
      <c r="B13" s="152" t="s">
        <v>159</v>
      </c>
      <c r="C13" s="153" t="n"/>
      <c r="D13" s="154" t="n"/>
      <c r="E13" s="154" t="n"/>
      <c r="F13" s="154" t="n"/>
      <c r="G13" s="155" t="n"/>
      <c r="H13" s="156" t="n"/>
      <c r="I13" s="156" t="n"/>
      <c r="J13" s="156" t="n"/>
      <c r="K13" s="156" t="n"/>
      <c r="L13" s="156" t="n"/>
      <c r="M13" s="156" t="n"/>
      <c r="N13" s="156" t="n"/>
      <c r="O13" s="156" t="n"/>
    </row>
    <row customHeight="true" ht="35.0999984741211" outlineLevel="0" r="14">
      <c r="A14" s="165" t="n"/>
      <c r="B14" s="158" t="s">
        <v>160</v>
      </c>
      <c r="C14" s="148" t="s">
        <v>152</v>
      </c>
      <c r="D14" s="149" t="n">
        <v>21.8</v>
      </c>
      <c r="E14" s="149" t="n">
        <v>24.2</v>
      </c>
      <c r="F14" s="149" t="n">
        <v>78.6</v>
      </c>
      <c r="G14" s="150" t="n">
        <v>615.8</v>
      </c>
      <c r="H14" s="169" t="n"/>
      <c r="I14" s="169" t="n"/>
      <c r="J14" s="169" t="n"/>
      <c r="K14" s="169" t="n"/>
      <c r="L14" s="169" t="n"/>
      <c r="M14" s="169" t="n"/>
      <c r="N14" s="169" t="n"/>
      <c r="O14" s="169" t="n"/>
    </row>
    <row customHeight="true" ht="35.0999984741211" outlineLevel="0" r="15">
      <c r="A15" s="173" t="n"/>
      <c r="B15" s="152" t="s">
        <v>161</v>
      </c>
      <c r="C15" s="153" t="n"/>
      <c r="D15" s="154" t="n"/>
      <c r="E15" s="154" t="n"/>
      <c r="F15" s="154" t="n"/>
      <c r="G15" s="155" t="n"/>
      <c r="H15" s="156" t="n"/>
      <c r="I15" s="156" t="n"/>
      <c r="J15" s="156" t="n"/>
      <c r="K15" s="156" t="n"/>
      <c r="L15" s="156" t="n"/>
      <c r="M15" s="156" t="n"/>
      <c r="N15" s="156" t="n"/>
      <c r="O15" s="156" t="n"/>
    </row>
    <row customHeight="true" ht="35.0999984741211" outlineLevel="0" r="16">
      <c r="A16" s="174" t="n"/>
      <c r="B16" s="147" t="s">
        <v>162</v>
      </c>
      <c r="C16" s="166" t="s">
        <v>152</v>
      </c>
      <c r="D16" s="160" t="n">
        <v>5.45</v>
      </c>
      <c r="E16" s="160" t="n">
        <v>6.05</v>
      </c>
      <c r="F16" s="160" t="n">
        <v>19.65</v>
      </c>
      <c r="G16" s="161" t="n">
        <v>153.95</v>
      </c>
      <c r="H16" s="169" t="n"/>
      <c r="I16" s="169" t="n"/>
      <c r="J16" s="169" t="n"/>
      <c r="K16" s="169" t="n"/>
      <c r="L16" s="169" t="n"/>
      <c r="M16" s="169" t="n"/>
      <c r="N16" s="169" t="n"/>
      <c r="O16" s="169" t="n"/>
    </row>
    <row outlineLevel="0" r="17">
      <c r="A17" s="173" t="n"/>
      <c r="B17" s="152" t="s">
        <v>163</v>
      </c>
      <c r="C17" s="153" t="n"/>
      <c r="D17" s="154" t="n"/>
      <c r="E17" s="154" t="n"/>
      <c r="F17" s="154" t="n"/>
      <c r="G17" s="155" t="n"/>
      <c r="H17" s="172" t="n"/>
      <c r="I17" s="172" t="n"/>
      <c r="J17" s="172" t="n"/>
      <c r="K17" s="172" t="n"/>
      <c r="L17" s="172" t="n"/>
      <c r="M17" s="172" t="n"/>
      <c r="N17" s="172" t="n"/>
      <c r="O17" s="172" t="n"/>
    </row>
    <row outlineLevel="0" r="18">
      <c r="A18" s="173" t="n"/>
      <c r="B18" s="175" t="s">
        <v>61</v>
      </c>
      <c r="C18" s="176" t="n"/>
      <c r="D18" s="177" t="n"/>
      <c r="E18" s="177" t="n"/>
      <c r="F18" s="177" t="n"/>
      <c r="G18" s="178" t="n"/>
      <c r="H18" s="177" t="n"/>
      <c r="I18" s="177" t="n"/>
      <c r="J18" s="177" t="n"/>
      <c r="K18" s="177" t="n"/>
      <c r="L18" s="177" t="n"/>
      <c r="M18" s="177" t="n"/>
      <c r="N18" s="177" t="n"/>
      <c r="O18" s="177" t="n"/>
      <c r="P18" s="179" t="n"/>
    </row>
    <row outlineLevel="0" r="19">
      <c r="A19" s="180" t="n"/>
      <c r="B19" s="181" t="s">
        <v>164</v>
      </c>
      <c r="C19" s="182" t="n"/>
      <c r="D19" s="183" t="n">
        <v>109</v>
      </c>
      <c r="E19" s="183" t="n">
        <v>121</v>
      </c>
      <c r="F19" s="183" t="n">
        <v>393</v>
      </c>
      <c r="G19" s="183" t="n">
        <v>3079</v>
      </c>
      <c r="H19" s="183" t="n">
        <v>1.4</v>
      </c>
      <c r="I19" s="183" t="n">
        <v>70</v>
      </c>
      <c r="J19" s="183" t="n">
        <v>900</v>
      </c>
      <c r="K19" s="183" t="s">
        <v>165</v>
      </c>
      <c r="L19" s="183" t="n">
        <v>1200</v>
      </c>
      <c r="M19" s="183" t="n">
        <v>1200</v>
      </c>
      <c r="N19" s="183" t="n">
        <v>300</v>
      </c>
      <c r="O19" s="183" t="n">
        <v>18</v>
      </c>
      <c r="P19" s="179" t="n"/>
    </row>
  </sheetData>
  <mergeCells count="6">
    <mergeCell ref="D2:F2"/>
    <mergeCell ref="H2:K2"/>
    <mergeCell ref="L2:O2"/>
    <mergeCell ref="D3:F3"/>
    <mergeCell ref="H3:K3"/>
    <mergeCell ref="L3:O3"/>
  </mergeCells>
  <pageMargins bottom="0.75" footer="0.300000011920929" header="0.300000011920929" left="0.700000047683716" right="0.700000047683716" top="0.75"/>
  <pageSetup fitToHeight="1" fitToWidth="1" orientation="landscape" paperHeight="297mm" paperSize="9" paperWidth="210mm" scale="36"/>
</worksheet>
</file>

<file path=xl/worksheets/sheet7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58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9.88948204191025"/>
    <col customWidth="true" max="2" min="2" outlineLevel="0" style="2" width="29.7948741631983"/>
    <col customWidth="true" max="3" min="3" outlineLevel="0" style="2" width="12.4531616905589"/>
    <col customWidth="true" max="4" min="4" outlineLevel="0" style="2" width="15.4101730113289"/>
    <col customWidth="true" max="5" min="5" outlineLevel="0" style="2" width="15.1502931565344"/>
    <col customWidth="true" max="6" min="6" outlineLevel="0" style="2" width="14.7639852642723"/>
    <col customWidth="true" max="7" min="7" outlineLevel="0" style="2" width="15.796480903591"/>
    <col customWidth="true" max="9" min="8" outlineLevel="0" style="2" width="14.511129189337"/>
    <col customWidth="true" max="10" min="10" outlineLevel="0" style="2" width="14.2512493345425"/>
    <col customWidth="true" max="11" min="11" outlineLevel="0" style="2" width="15.796480903591"/>
    <col customWidth="true" max="12" min="12" outlineLevel="0" style="2" width="14.511129189337"/>
    <col customWidth="true" max="13" min="13" outlineLevel="0" style="2" width="14.2512493345425"/>
    <col customWidth="true" max="14" min="14" outlineLevel="0" style="2" width="15.4101730113289"/>
    <col customWidth="true" max="15" min="15" outlineLevel="0" style="2" width="17.081832617845"/>
  </cols>
  <sheetData>
    <row customFormat="true" ht="26.25" outlineLevel="0" r="1" s="0">
      <c r="A1" s="3" t="n"/>
      <c r="B1" s="4" t="s">
        <v>166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5" t="n"/>
    </row>
    <row customFormat="true" ht="27" outlineLevel="0" r="2" s="0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5" t="n"/>
    </row>
    <row outlineLevel="0" r="3">
      <c r="A3" s="6" t="n"/>
      <c r="B3" s="7" t="n"/>
      <c r="C3" s="8" t="n"/>
      <c r="D3" s="9" t="s">
        <v>2</v>
      </c>
      <c r="E3" s="10" t="s"/>
      <c r="F3" s="11" t="s"/>
      <c r="G3" s="7" t="n"/>
      <c r="H3" s="9" t="n"/>
      <c r="I3" s="10" t="s"/>
      <c r="J3" s="10" t="s"/>
      <c r="K3" s="11" t="s"/>
      <c r="L3" s="9" t="n"/>
      <c r="M3" s="10" t="s"/>
      <c r="N3" s="10" t="s"/>
      <c r="O3" s="11" t="s"/>
    </row>
    <row ht="37.5"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customHeight="true" ht="63" outlineLevel="0" r="9" s="0">
      <c r="A9" s="21" t="n">
        <v>346</v>
      </c>
      <c r="B9" s="27" t="s">
        <v>167</v>
      </c>
      <c r="C9" s="28" t="n">
        <v>150</v>
      </c>
      <c r="D9" s="29" t="n">
        <v>5.34</v>
      </c>
      <c r="E9" s="29" t="n">
        <f aca="false" ca="false" dt2D="false" dtr="false" t="normal">10.68/4*3</f>
        <v>8.01</v>
      </c>
      <c r="F9" s="29" t="n">
        <f aca="false" ca="false" dt2D="false" dtr="false" t="normal">46/4*3</f>
        <v>34.5</v>
      </c>
      <c r="G9" s="29" t="n">
        <f aca="false" ca="false" dt2D="false" dtr="false" t="normal">193.85/4*3</f>
        <v>145.3875</v>
      </c>
      <c r="H9" s="29" t="n">
        <v>0.03</v>
      </c>
      <c r="I9" s="29" t="n">
        <v>0.3</v>
      </c>
      <c r="J9" s="29" t="n">
        <v>115.9</v>
      </c>
      <c r="K9" s="29" t="n">
        <v>0.79</v>
      </c>
      <c r="L9" s="29" t="n">
        <v>180</v>
      </c>
      <c r="M9" s="29" t="n">
        <v>80.1</v>
      </c>
      <c r="N9" s="29" t="n">
        <v>13.6</v>
      </c>
      <c r="O9" s="29" t="n">
        <v>2.05</v>
      </c>
    </row>
    <row customFormat="true" customHeight="true" ht="45" outlineLevel="0" r="10" s="0">
      <c r="A10" s="21" t="n">
        <v>5</v>
      </c>
      <c r="B10" s="27" t="s">
        <v>70</v>
      </c>
      <c r="C10" s="28" t="n">
        <v>10</v>
      </c>
      <c r="D10" s="29" t="n">
        <v>2.5</v>
      </c>
      <c r="E10" s="29" t="n">
        <v>2.61</v>
      </c>
      <c r="F10" s="29" t="n">
        <v>2.99</v>
      </c>
      <c r="G10" s="29" t="n">
        <v>36</v>
      </c>
      <c r="H10" s="29" t="n">
        <v>0.01</v>
      </c>
      <c r="I10" s="29" t="n">
        <v>0.16</v>
      </c>
      <c r="J10" s="29" t="n">
        <v>30.87</v>
      </c>
      <c r="K10" s="29" t="n">
        <v>0.1</v>
      </c>
      <c r="L10" s="29" t="n">
        <v>150</v>
      </c>
      <c r="M10" s="29" t="n">
        <v>118</v>
      </c>
      <c r="N10" s="29" t="n">
        <v>9</v>
      </c>
      <c r="O10" s="29" t="n">
        <v>0.2</v>
      </c>
    </row>
    <row customFormat="true" customHeight="true" ht="50.0999984741211" outlineLevel="0" r="11" s="0">
      <c r="A11" s="31" t="n">
        <v>1</v>
      </c>
      <c r="B11" s="27" t="s">
        <v>33</v>
      </c>
      <c r="C11" s="28" t="n">
        <v>15</v>
      </c>
      <c r="D11" s="29" t="n">
        <v>0.06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4.5</v>
      </c>
      <c r="N11" s="29" t="n">
        <v>0.04</v>
      </c>
      <c r="O11" s="29" t="n">
        <v>0.03</v>
      </c>
      <c r="P11" s="5" t="n"/>
    </row>
    <row customFormat="true" customHeight="true" ht="50.0999984741211" outlineLevel="0" r="12" s="0">
      <c r="A12" s="21" t="n">
        <v>198</v>
      </c>
      <c r="B12" s="27" t="s">
        <v>71</v>
      </c>
      <c r="C12" s="28" t="n">
        <v>187</v>
      </c>
      <c r="D12" s="29" t="n">
        <v>0.04</v>
      </c>
      <c r="E12" s="29" t="n">
        <v>0</v>
      </c>
      <c r="F12" s="29" t="n">
        <v>13.46</v>
      </c>
      <c r="G12" s="29" t="n">
        <v>56.01</v>
      </c>
      <c r="H12" s="29" t="n">
        <v>0</v>
      </c>
      <c r="I12" s="29" t="n">
        <v>2.9</v>
      </c>
      <c r="J12" s="29" t="n">
        <v>4.7</v>
      </c>
      <c r="K12" s="29" t="n">
        <v>0.01</v>
      </c>
      <c r="L12" s="29" t="n">
        <v>6.75</v>
      </c>
      <c r="M12" s="29" t="n">
        <v>8.45</v>
      </c>
      <c r="N12" s="29" t="n">
        <v>3.7</v>
      </c>
      <c r="O12" s="29" t="n">
        <v>0.91</v>
      </c>
      <c r="P12" s="5" t="n"/>
    </row>
    <row customFormat="true" customHeight="true" ht="45" outlineLevel="0" r="13" s="0">
      <c r="A13" s="21" t="n">
        <v>351</v>
      </c>
      <c r="B13" s="27" t="s">
        <v>131</v>
      </c>
      <c r="C13" s="28" t="n">
        <v>185</v>
      </c>
      <c r="D13" s="29" t="n">
        <v>0.4</v>
      </c>
      <c r="E13" s="29" t="n">
        <v>0.4</v>
      </c>
      <c r="F13" s="29" t="n">
        <v>9.8</v>
      </c>
      <c r="G13" s="29" t="n">
        <v>45</v>
      </c>
      <c r="H13" s="29" t="n">
        <v>0.03</v>
      </c>
      <c r="I13" s="29" t="n">
        <v>10</v>
      </c>
      <c r="J13" s="29" t="n">
        <v>45</v>
      </c>
      <c r="K13" s="29" t="n">
        <v>0.2</v>
      </c>
      <c r="L13" s="29" t="n">
        <v>16</v>
      </c>
      <c r="M13" s="29" t="n">
        <v>11</v>
      </c>
      <c r="N13" s="29" t="n">
        <v>28</v>
      </c>
      <c r="O13" s="29" t="n">
        <v>2.2</v>
      </c>
    </row>
    <row customFormat="true" customHeight="true" ht="45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0.89</v>
      </c>
    </row>
    <row customFormat="true" customHeight="true" ht="45" outlineLevel="0" r="15" s="184">
      <c r="A15" s="185" t="n"/>
      <c r="B15" s="33" t="s">
        <v>38</v>
      </c>
      <c r="C15" s="28" t="n">
        <f aca="false" ca="false" dt2D="false" dtr="false" t="normal">SUM(C9:C14)</f>
        <v>597</v>
      </c>
      <c r="D15" s="29" t="n">
        <f aca="false" ca="false" dt2D="false" dtr="false" t="normal">SUM(D9:D14)</f>
        <v>11.14</v>
      </c>
      <c r="E15" s="29" t="n">
        <f aca="false" ca="false" dt2D="false" dtr="false" t="normal">SUM(E9:E14)</f>
        <v>18.3</v>
      </c>
      <c r="F15" s="29" t="n">
        <f aca="false" ca="false" dt2D="false" dtr="false" t="normal">SUM(F9:F14)</f>
        <v>85.12</v>
      </c>
      <c r="G15" s="29" t="n">
        <f aca="false" ca="false" dt2D="false" dtr="false" t="normal">SUM(G9:G14)</f>
        <v>449.3975</v>
      </c>
      <c r="H15" s="29" t="n">
        <f aca="false" ca="false" dt2D="false" dtr="false" t="normal">SUM(H9:H14)</f>
        <v>0.15</v>
      </c>
      <c r="I15" s="29" t="n">
        <f aca="false" ca="false" dt2D="false" dtr="false" t="normal">SUM(I9:I14)</f>
        <v>13.36</v>
      </c>
      <c r="J15" s="29" t="n">
        <f aca="false" ca="false" dt2D="false" dtr="false" t="normal">SUM(J9:J14)</f>
        <v>282.27</v>
      </c>
      <c r="K15" s="29" t="n">
        <f aca="false" ca="false" dt2D="false" dtr="false" t="normal">SUM(K9:K14)</f>
        <v>1.765</v>
      </c>
      <c r="L15" s="29" t="n">
        <f aca="false" ca="false" dt2D="false" dtr="false" t="normal">SUM(L9:L14)</f>
        <v>400.15</v>
      </c>
      <c r="M15" s="29" t="n">
        <f aca="false" ca="false" dt2D="false" dtr="false" t="normal">SUM(M9:M14)</f>
        <v>250.75</v>
      </c>
      <c r="N15" s="29" t="n">
        <f aca="false" ca="false" dt2D="false" dtr="false" t="normal">SUM(N9:N14)</f>
        <v>64.54</v>
      </c>
      <c r="O15" s="29" t="n">
        <f aca="false" ca="false" dt2D="false" dtr="false" t="normal">SUM(O9:O14)</f>
        <v>6.28</v>
      </c>
    </row>
    <row customFormat="true" customHeight="true" ht="45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</row>
    <row customFormat="true" customHeight="true" ht="54" outlineLevel="0" r="17" s="0">
      <c r="A17" s="21" t="n">
        <v>220</v>
      </c>
      <c r="B17" s="27" t="s">
        <v>123</v>
      </c>
      <c r="C17" s="28" t="n">
        <v>180</v>
      </c>
      <c r="D17" s="29" t="n">
        <v>0.02</v>
      </c>
      <c r="E17" s="29" t="n">
        <v>0</v>
      </c>
      <c r="F17" s="29" t="n">
        <v>10.05</v>
      </c>
      <c r="G17" s="29" t="n">
        <v>72.07</v>
      </c>
      <c r="H17" s="29" t="n">
        <v>0.06</v>
      </c>
      <c r="I17" s="29" t="n">
        <v>2.7</v>
      </c>
      <c r="J17" s="29" t="n">
        <v>24.8</v>
      </c>
      <c r="K17" s="29" t="n">
        <v>0.6</v>
      </c>
      <c r="L17" s="29" t="n">
        <v>3.87</v>
      </c>
      <c r="M17" s="29" t="n">
        <v>12</v>
      </c>
      <c r="N17" s="29" t="n">
        <v>0</v>
      </c>
      <c r="O17" s="29" t="n">
        <v>0.06</v>
      </c>
    </row>
    <row customFormat="true" customHeight="true" ht="39" outlineLevel="0" r="18" s="0">
      <c r="A18" s="21" t="n">
        <v>310</v>
      </c>
      <c r="B18" s="27" t="s">
        <v>74</v>
      </c>
      <c r="C18" s="28" t="n">
        <v>30</v>
      </c>
      <c r="D18" s="28" t="n">
        <v>1.26</v>
      </c>
      <c r="E18" s="28" t="n">
        <f aca="false" ca="false" dt2D="false" dtr="false" t="normal">0.6/3*2</f>
        <v>0.4</v>
      </c>
      <c r="F18" s="28" t="n">
        <v>32.4</v>
      </c>
      <c r="G18" s="29" t="n">
        <f aca="false" ca="false" dt2D="false" dtr="false" t="normal">105.43/3*2</f>
        <v>70.2866666666667</v>
      </c>
      <c r="H18" s="28" t="n">
        <v>0.05</v>
      </c>
      <c r="I18" s="28" t="n">
        <v>0</v>
      </c>
      <c r="J18" s="28" t="n">
        <v>1.9</v>
      </c>
      <c r="K18" s="28" t="n">
        <v>0.45</v>
      </c>
      <c r="L18" s="28" t="n">
        <v>7.79</v>
      </c>
      <c r="M18" s="28" t="n">
        <v>32.42</v>
      </c>
      <c r="N18" s="28" t="n">
        <v>6.49</v>
      </c>
      <c r="O18" s="28" t="n">
        <v>0.58</v>
      </c>
      <c r="P18" s="5" t="n"/>
    </row>
    <row customFormat="true" customHeight="true" ht="45" outlineLevel="0" r="19" s="0">
      <c r="A19" s="21" t="n"/>
      <c r="B19" s="33" t="s">
        <v>38</v>
      </c>
      <c r="C19" s="28" t="n">
        <v>210</v>
      </c>
      <c r="D19" s="29" t="n">
        <f aca="false" ca="false" dt2D="false" dtr="false" t="normal">SUM(D17:D18)</f>
        <v>1.28</v>
      </c>
      <c r="E19" s="29" t="n">
        <f aca="false" ca="false" dt2D="false" dtr="false" t="normal">SUM(E17:E18)</f>
        <v>0.4</v>
      </c>
      <c r="F19" s="29" t="n">
        <f aca="false" ca="false" dt2D="false" dtr="false" t="normal">SUM(F17:F18)</f>
        <v>42.45</v>
      </c>
      <c r="G19" s="29" t="n">
        <f aca="false" ca="false" dt2D="false" dtr="false" t="normal">SUM(G17:G18)</f>
        <v>142.356666666667</v>
      </c>
      <c r="H19" s="29" t="n">
        <f aca="false" ca="false" dt2D="false" dtr="false" t="normal">SUM(H17:H18)</f>
        <v>0.11</v>
      </c>
      <c r="I19" s="29" t="n">
        <f aca="false" ca="false" dt2D="false" dtr="false" t="normal">SUM(I17:I18)</f>
        <v>2.7</v>
      </c>
      <c r="J19" s="29" t="n">
        <f aca="false" ca="false" dt2D="false" dtr="false" t="normal">SUM(J17:J18)</f>
        <v>26.7</v>
      </c>
      <c r="K19" s="29" t="n">
        <f aca="false" ca="false" dt2D="false" dtr="false" t="normal">SUM(K17:K18)</f>
        <v>1.05</v>
      </c>
      <c r="L19" s="29" t="n">
        <f aca="false" ca="false" dt2D="false" dtr="false" t="normal">SUM(L17:L18)</f>
        <v>11.66</v>
      </c>
      <c r="M19" s="29" t="n">
        <f aca="false" ca="false" dt2D="false" dtr="false" t="normal">SUM(M17:M18)</f>
        <v>44.42</v>
      </c>
      <c r="N19" s="29" t="n">
        <f aca="false" ca="false" dt2D="false" dtr="false" t="normal">SUM(N17:N18)</f>
        <v>6.49</v>
      </c>
      <c r="O19" s="29" t="n">
        <f aca="false" ca="false" dt2D="false" dtr="false" t="normal">SUM(O17:O18)</f>
        <v>0.64</v>
      </c>
    </row>
    <row customFormat="true" customHeight="true" ht="45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</row>
    <row customFormat="true" customHeight="true" ht="77.25" outlineLevel="0" r="21" s="0">
      <c r="A21" s="21" t="s">
        <v>168</v>
      </c>
      <c r="B21" s="27" t="s">
        <v>169</v>
      </c>
      <c r="C21" s="28" t="n">
        <v>100</v>
      </c>
      <c r="D21" s="29" t="n">
        <v>0.95</v>
      </c>
      <c r="E21" s="29" t="n">
        <v>4.45</v>
      </c>
      <c r="F21" s="29" t="n">
        <v>3.85</v>
      </c>
      <c r="G21" s="29" t="n">
        <v>59.5</v>
      </c>
      <c r="H21" s="29" t="n">
        <v>0.05</v>
      </c>
      <c r="I21" s="29" t="n">
        <v>2.9</v>
      </c>
      <c r="J21" s="29" t="n">
        <v>27.03</v>
      </c>
      <c r="K21" s="29" t="n">
        <v>0.41</v>
      </c>
      <c r="L21" s="29" t="n">
        <v>17</v>
      </c>
      <c r="M21" s="29" t="n">
        <v>13.6</v>
      </c>
      <c r="N21" s="29" t="n">
        <v>15</v>
      </c>
      <c r="O21" s="29" t="n">
        <v>0.7</v>
      </c>
    </row>
    <row customFormat="true" customHeight="true" ht="77.25" outlineLevel="0" r="22" s="0">
      <c r="A22" s="21" t="s">
        <v>170</v>
      </c>
      <c r="B22" s="27" t="s">
        <v>171</v>
      </c>
      <c r="C22" s="28" t="s">
        <v>89</v>
      </c>
      <c r="D22" s="29" t="n">
        <v>7.8</v>
      </c>
      <c r="E22" s="29" t="n">
        <f aca="false" ca="false" dt2D="false" dtr="false" t="normal">7.46/4*3</f>
        <v>5.595</v>
      </c>
      <c r="F22" s="29" t="n">
        <f aca="false" ca="false" dt2D="false" dtr="false" t="normal">19.77/4*3</f>
        <v>14.8275</v>
      </c>
      <c r="G22" s="29" t="n">
        <f aca="false" ca="false" dt2D="false" dtr="false" t="normal">168.42/4*3</f>
        <v>126.315</v>
      </c>
      <c r="H22" s="29" t="n">
        <v>0.09</v>
      </c>
      <c r="I22" s="29" t="n">
        <v>12.03</v>
      </c>
      <c r="J22" s="29" t="n">
        <v>40</v>
      </c>
      <c r="K22" s="29" t="n">
        <v>1.9</v>
      </c>
      <c r="L22" s="29" t="n">
        <v>54.3</v>
      </c>
      <c r="M22" s="29" t="n">
        <v>44.2</v>
      </c>
      <c r="N22" s="29" t="n">
        <v>38.5</v>
      </c>
      <c r="O22" s="29" t="n">
        <v>2.03</v>
      </c>
    </row>
    <row customFormat="true" customHeight="true" hidden="true" ht="67.5" outlineLevel="0" r="23" s="26">
      <c r="A23" s="21" t="n"/>
      <c r="B23" s="27" t="n"/>
      <c r="C23" s="28" t="n"/>
      <c r="D23" s="29" t="n"/>
      <c r="E23" s="29" t="n"/>
      <c r="F23" s="29" t="n"/>
      <c r="G23" s="29" t="n"/>
      <c r="H23" s="29" t="n"/>
      <c r="I23" s="29" t="n"/>
      <c r="J23" s="29" t="n"/>
      <c r="K23" s="29" t="n"/>
      <c r="L23" s="29" t="n"/>
      <c r="M23" s="29" t="n"/>
      <c r="N23" s="29" t="n"/>
      <c r="O23" s="29" t="n"/>
      <c r="P23" s="30" t="n"/>
    </row>
    <row customFormat="true" customHeight="true" ht="87" outlineLevel="0" r="24" s="26">
      <c r="A24" s="21" t="s">
        <v>172</v>
      </c>
      <c r="B24" s="27" t="s">
        <v>173</v>
      </c>
      <c r="C24" s="28" t="n">
        <v>100</v>
      </c>
      <c r="D24" s="29" t="n">
        <v>13.6</v>
      </c>
      <c r="E24" s="29" t="n">
        <v>20</v>
      </c>
      <c r="F24" s="29" t="n">
        <v>43.8</v>
      </c>
      <c r="G24" s="29" t="n">
        <v>202.09</v>
      </c>
      <c r="H24" s="28" t="n">
        <v>0.19</v>
      </c>
      <c r="I24" s="28" t="n">
        <v>0.5</v>
      </c>
      <c r="J24" s="28" t="n">
        <v>63.4</v>
      </c>
      <c r="K24" s="28" t="n">
        <v>5.4</v>
      </c>
      <c r="L24" s="28" t="n">
        <v>118.3</v>
      </c>
      <c r="M24" s="28" t="n">
        <v>81.9</v>
      </c>
      <c r="N24" s="28" t="n">
        <v>24.7</v>
      </c>
      <c r="O24" s="28" t="n">
        <v>1.24</v>
      </c>
      <c r="P24" s="26" t="n"/>
      <c r="Q24" s="26" t="n"/>
      <c r="R24" s="26" t="n"/>
    </row>
    <row customFormat="true" ht="27" outlineLevel="0" r="25" s="0">
      <c r="A25" s="21" t="n">
        <v>226</v>
      </c>
      <c r="B25" s="27" t="s">
        <v>78</v>
      </c>
      <c r="C25" s="28" t="n">
        <v>150</v>
      </c>
      <c r="D25" s="29" t="n">
        <v>2.86</v>
      </c>
      <c r="E25" s="29" t="n">
        <v>6.72</v>
      </c>
      <c r="F25" s="29" t="n">
        <v>19.28</v>
      </c>
      <c r="G25" s="29" t="n">
        <v>130.52</v>
      </c>
      <c r="H25" s="28" t="n">
        <v>0.16</v>
      </c>
      <c r="I25" s="28" t="n">
        <v>2.01</v>
      </c>
      <c r="J25" s="28" t="n">
        <v>25.67</v>
      </c>
      <c r="K25" s="28" t="n">
        <v>0.19</v>
      </c>
      <c r="L25" s="28" t="n">
        <v>88.3</v>
      </c>
      <c r="M25" s="28" t="n">
        <v>80.2</v>
      </c>
      <c r="N25" s="28" t="n">
        <v>22.3</v>
      </c>
      <c r="O25" s="28" t="n">
        <v>1.22</v>
      </c>
      <c r="P25" s="0" t="n"/>
      <c r="Q25" s="0" t="n"/>
      <c r="R25" s="0" t="n"/>
    </row>
    <row customFormat="true" customHeight="true" ht="45" outlineLevel="0" r="26" s="0">
      <c r="A26" s="21" t="s">
        <v>79</v>
      </c>
      <c r="B26" s="27" t="s">
        <v>80</v>
      </c>
      <c r="C26" s="28" t="n">
        <v>180</v>
      </c>
      <c r="D26" s="29" t="n">
        <v>0.19</v>
      </c>
      <c r="E26" s="29" t="n">
        <v>0.48</v>
      </c>
      <c r="F26" s="29" t="n">
        <v>22.8</v>
      </c>
      <c r="G26" s="29" t="s">
        <v>174</v>
      </c>
      <c r="H26" s="29" t="n">
        <v>0.01</v>
      </c>
      <c r="I26" s="29" t="n">
        <v>25.9</v>
      </c>
      <c r="J26" s="29" t="n">
        <v>0</v>
      </c>
      <c r="K26" s="29" t="n">
        <v>0.12</v>
      </c>
      <c r="L26" s="29" t="n">
        <v>11.2</v>
      </c>
      <c r="M26" s="29" t="n">
        <v>9.1</v>
      </c>
      <c r="N26" s="29" t="n">
        <v>5.04</v>
      </c>
      <c r="O26" s="29" t="n">
        <v>0.23</v>
      </c>
    </row>
    <row customFormat="true" customHeight="true" ht="45" outlineLevel="0" r="27" s="0">
      <c r="A27" s="21" t="s">
        <v>51</v>
      </c>
      <c r="B27" s="27" t="s">
        <v>52</v>
      </c>
      <c r="C27" s="28" t="n">
        <v>50</v>
      </c>
      <c r="D27" s="29" t="n">
        <v>3.3</v>
      </c>
      <c r="E27" s="29" t="n">
        <v>0.45</v>
      </c>
      <c r="F27" s="29" t="n">
        <v>17.1</v>
      </c>
      <c r="G27" s="29" t="n">
        <v>87</v>
      </c>
      <c r="H27" s="29" t="n">
        <v>0.18</v>
      </c>
      <c r="I27" s="29" t="n"/>
      <c r="J27" s="29" t="n">
        <v>26</v>
      </c>
      <c r="K27" s="29" t="n">
        <v>0.66</v>
      </c>
      <c r="L27" s="29" t="n">
        <v>22.5</v>
      </c>
      <c r="M27" s="29" t="n">
        <v>30.7</v>
      </c>
      <c r="N27" s="29" t="n">
        <v>10</v>
      </c>
      <c r="O27" s="29" t="n">
        <v>1.17</v>
      </c>
    </row>
    <row customFormat="true" customHeight="true" ht="45" outlineLevel="0" r="28" s="0">
      <c r="A28" s="32" t="s">
        <v>36</v>
      </c>
      <c r="B28" s="27" t="s">
        <v>37</v>
      </c>
      <c r="C28" s="28" t="n">
        <v>50</v>
      </c>
      <c r="D28" s="29" t="n">
        <v>2.8</v>
      </c>
      <c r="E28" s="29" t="n">
        <v>0.5</v>
      </c>
      <c r="F28" s="29" t="n">
        <v>24.2</v>
      </c>
      <c r="G28" s="29" t="n">
        <v>117</v>
      </c>
      <c r="H28" s="29" t="n">
        <v>0.08</v>
      </c>
      <c r="I28" s="29" t="n">
        <v>0</v>
      </c>
      <c r="J28" s="29" t="n">
        <v>45.08</v>
      </c>
      <c r="K28" s="29" t="n">
        <v>0.65</v>
      </c>
      <c r="L28" s="29" t="n">
        <v>11.5</v>
      </c>
      <c r="M28" s="29" t="n">
        <v>28.7</v>
      </c>
      <c r="N28" s="29" t="n">
        <v>10.2</v>
      </c>
      <c r="O28" s="29" t="n">
        <v>1</v>
      </c>
    </row>
    <row customFormat="true" customHeight="true" ht="45" outlineLevel="0" r="29" s="0">
      <c r="A29" s="21" t="n"/>
      <c r="B29" s="37" t="s">
        <v>53</v>
      </c>
      <c r="C29" s="28" t="n">
        <v>840</v>
      </c>
      <c r="D29" s="29" t="n">
        <f aca="false" ca="false" dt2D="false" dtr="false" t="normal">SUM(D21:D28)</f>
        <v>31.5</v>
      </c>
      <c r="E29" s="29" t="n">
        <f aca="false" ca="false" dt2D="false" dtr="false" t="normal">SUM(E21:E28)</f>
        <v>38.195</v>
      </c>
      <c r="F29" s="29" t="n">
        <f aca="false" ca="false" dt2D="false" dtr="false" t="normal">SUM(F21:F28)</f>
        <v>145.8575</v>
      </c>
      <c r="G29" s="112" t="n">
        <f aca="false" ca="false" dt2D="false" dtr="false" t="normal">SUM(G21:G28)</f>
        <v>722.425</v>
      </c>
      <c r="H29" s="29" t="n">
        <f aca="false" ca="false" dt2D="false" dtr="false" t="normal">SUM(H21:H28)</f>
        <v>0.76</v>
      </c>
      <c r="I29" s="29" t="n">
        <f aca="false" ca="false" dt2D="false" dtr="false" t="normal">SUM(I21:I28)</f>
        <v>43.34</v>
      </c>
      <c r="J29" s="29" t="n">
        <f aca="false" ca="false" dt2D="false" dtr="false" t="normal">SUM(J21:J28)</f>
        <v>227.18</v>
      </c>
      <c r="K29" s="29" t="n">
        <f aca="false" ca="false" dt2D="false" dtr="false" t="normal">SUM(K21:K28)</f>
        <v>9.33</v>
      </c>
      <c r="L29" s="29" t="n">
        <f aca="false" ca="false" dt2D="false" dtr="false" t="normal">SUM(L21:L28)</f>
        <v>323.1</v>
      </c>
      <c r="M29" s="35" t="n">
        <f aca="false" ca="false" dt2D="false" dtr="false" t="normal">SUM(M21:M28)</f>
        <v>288.4</v>
      </c>
      <c r="N29" s="29" t="n">
        <f aca="false" ca="false" dt2D="false" dtr="false" t="normal">SUM(N21:N28)</f>
        <v>125.74</v>
      </c>
      <c r="O29" s="29" t="n">
        <f aca="false" ca="false" dt2D="false" dtr="false" t="normal">SUM(O21:O28)</f>
        <v>7.59</v>
      </c>
    </row>
    <row customFormat="true" customHeight="true" ht="45" outlineLevel="0" r="30" s="0">
      <c r="A30" s="21" t="n">
        <v>4</v>
      </c>
      <c r="B30" s="34" t="s">
        <v>54</v>
      </c>
      <c r="C30" s="28" t="n"/>
      <c r="D30" s="29" t="n"/>
      <c r="E30" s="29" t="n"/>
      <c r="F30" s="29" t="n"/>
      <c r="G30" s="29" t="n"/>
      <c r="H30" s="29" t="n"/>
      <c r="I30" s="29" t="n"/>
      <c r="J30" s="29" t="n"/>
      <c r="K30" s="29" t="n"/>
      <c r="L30" s="29" t="n"/>
      <c r="M30" s="29" t="n"/>
      <c r="N30" s="29" t="n"/>
      <c r="O30" s="29" t="n"/>
    </row>
    <row customFormat="true" customHeight="true" ht="66" outlineLevel="0" r="31" s="0">
      <c r="A31" s="21" t="s">
        <v>175</v>
      </c>
      <c r="B31" s="27" t="s">
        <v>176</v>
      </c>
      <c r="C31" s="28" t="s">
        <v>177</v>
      </c>
      <c r="D31" s="29" t="n">
        <v>10.04</v>
      </c>
      <c r="E31" s="29" t="n">
        <v>4.39</v>
      </c>
      <c r="F31" s="29" t="n">
        <v>30.08</v>
      </c>
      <c r="G31" s="29" t="n">
        <v>290.05</v>
      </c>
      <c r="H31" s="29" t="n">
        <v>0.12</v>
      </c>
      <c r="I31" s="29" t="n">
        <v>2.04</v>
      </c>
      <c r="J31" s="29" t="n">
        <v>119.09</v>
      </c>
      <c r="K31" s="29" t="n">
        <v>0.54</v>
      </c>
      <c r="L31" s="29" t="n">
        <v>132.9</v>
      </c>
      <c r="M31" s="29" t="n">
        <v>87.3</v>
      </c>
      <c r="N31" s="29" t="n">
        <v>30.02</v>
      </c>
      <c r="O31" s="29" t="n">
        <v>1.04</v>
      </c>
    </row>
    <row customFormat="true" customHeight="true" hidden="true" ht="54.75" outlineLevel="0" r="32" s="0">
      <c r="A32" s="21" t="n"/>
      <c r="B32" s="27" t="n"/>
      <c r="C32" s="28" t="n"/>
      <c r="D32" s="29" t="n"/>
      <c r="E32" s="29" t="n"/>
      <c r="F32" s="29" t="n"/>
      <c r="G32" s="29" t="n"/>
      <c r="H32" s="29" t="n"/>
      <c r="I32" s="29" t="n"/>
      <c r="J32" s="29" t="n"/>
      <c r="K32" s="29" t="n"/>
      <c r="L32" s="29" t="n"/>
      <c r="M32" s="29" t="n"/>
      <c r="N32" s="29" t="n"/>
      <c r="O32" s="29" t="n"/>
    </row>
    <row customFormat="true" customHeight="true" ht="45" outlineLevel="0" r="33" s="0">
      <c r="A33" s="21" t="n">
        <v>199</v>
      </c>
      <c r="B33" s="27" t="s">
        <v>63</v>
      </c>
      <c r="C33" s="28" t="n">
        <v>180</v>
      </c>
      <c r="D33" s="29" t="n">
        <v>1.17</v>
      </c>
      <c r="E33" s="29" t="n">
        <v>0.72</v>
      </c>
      <c r="F33" s="29" t="n">
        <v>10.116</v>
      </c>
      <c r="G33" s="29" t="n">
        <v>47.16</v>
      </c>
      <c r="H33" s="29" t="n">
        <v>0.01</v>
      </c>
      <c r="I33" s="29" t="n">
        <v>0.33</v>
      </c>
      <c r="J33" s="29" t="n">
        <v>0.01</v>
      </c>
      <c r="K33" s="29" t="n">
        <v>0.03</v>
      </c>
      <c r="L33" s="29" t="n">
        <v>40.1</v>
      </c>
      <c r="M33" s="29" t="n">
        <v>28.5</v>
      </c>
      <c r="N33" s="29" t="n">
        <v>15.8</v>
      </c>
      <c r="O33" s="29" t="n">
        <v>0.82</v>
      </c>
    </row>
    <row customFormat="true" customHeight="true" ht="45" outlineLevel="0" r="34" s="0">
      <c r="A34" s="21" t="n"/>
      <c r="B34" s="33" t="s">
        <v>38</v>
      </c>
      <c r="C34" s="28" t="n">
        <v>300</v>
      </c>
      <c r="D34" s="29" t="n">
        <f aca="false" ca="false" dt2D="false" dtr="false" t="normal">SUM(D31:D33)</f>
        <v>11.21</v>
      </c>
      <c r="E34" s="29" t="n">
        <f aca="false" ca="false" dt2D="false" dtr="false" t="normal">SUM(E31:E33)</f>
        <v>5.11</v>
      </c>
      <c r="F34" s="29" t="n">
        <f aca="false" ca="false" dt2D="false" dtr="false" t="normal">SUM(F31:F33)</f>
        <v>40.196</v>
      </c>
      <c r="G34" s="112" t="n">
        <f aca="false" ca="false" dt2D="false" dtr="false" t="normal">SUM(G31:G33)</f>
        <v>337.21</v>
      </c>
      <c r="H34" s="29" t="n">
        <f aca="false" ca="false" dt2D="false" dtr="false" t="normal">SUM(H31:H33)</f>
        <v>0.13</v>
      </c>
      <c r="I34" s="29" t="n">
        <f aca="false" ca="false" dt2D="false" dtr="false" t="normal">SUM(I31:I33)</f>
        <v>2.37</v>
      </c>
      <c r="J34" s="29" t="n">
        <f aca="false" ca="false" dt2D="false" dtr="false" t="normal">SUM(J31:J33)</f>
        <v>119.1</v>
      </c>
      <c r="K34" s="29" t="n">
        <f aca="false" ca="false" dt2D="false" dtr="false" t="normal">SUM(K31:K33)</f>
        <v>0.57</v>
      </c>
      <c r="L34" s="29" t="n">
        <f aca="false" ca="false" dt2D="false" dtr="false" t="normal">SUM(L31:L33)</f>
        <v>173</v>
      </c>
      <c r="M34" s="29" t="n">
        <f aca="false" ca="false" dt2D="false" dtr="false" t="normal">SUM(M31:M33)</f>
        <v>115.8</v>
      </c>
      <c r="N34" s="29" t="n">
        <f aca="false" ca="false" dt2D="false" dtr="false" t="normal">SUM(N31:N33)</f>
        <v>45.82</v>
      </c>
      <c r="O34" s="29" t="n">
        <f aca="false" ca="false" dt2D="false" dtr="false" t="normal">SUM(O31:O33)</f>
        <v>1.86</v>
      </c>
    </row>
    <row customFormat="true" customHeight="true" ht="45" outlineLevel="0" r="35" s="0">
      <c r="A35" s="21" t="n">
        <v>5</v>
      </c>
      <c r="B35" s="34" t="s">
        <v>58</v>
      </c>
      <c r="C35" s="28" t="n"/>
      <c r="D35" s="29" t="n"/>
      <c r="E35" s="29" t="n"/>
      <c r="F35" s="29" t="n"/>
      <c r="G35" s="29" t="n"/>
      <c r="H35" s="29" t="n"/>
      <c r="I35" s="29" t="n"/>
      <c r="J35" s="29" t="n"/>
      <c r="K35" s="29" t="n"/>
      <c r="L35" s="29" t="n"/>
      <c r="M35" s="29" t="n"/>
      <c r="N35" s="29" t="n"/>
      <c r="O35" s="29" t="n"/>
    </row>
    <row customFormat="true" ht="27" outlineLevel="0" r="36" s="0">
      <c r="A36" s="21" t="s">
        <v>178</v>
      </c>
      <c r="B36" s="27" t="s">
        <v>179</v>
      </c>
      <c r="C36" s="28" t="n">
        <v>100</v>
      </c>
      <c r="D36" s="29" t="n">
        <v>14.1</v>
      </c>
      <c r="E36" s="29" t="n">
        <v>5.31</v>
      </c>
      <c r="F36" s="29" t="n">
        <v>3.33</v>
      </c>
      <c r="G36" s="29" t="n">
        <v>177</v>
      </c>
      <c r="H36" s="29" t="n">
        <v>0.12</v>
      </c>
      <c r="I36" s="29" t="n">
        <v>1.8</v>
      </c>
      <c r="J36" s="29" t="n"/>
      <c r="K36" s="29" t="n">
        <v>5.5</v>
      </c>
      <c r="L36" s="29" t="n">
        <v>10</v>
      </c>
      <c r="M36" s="29" t="n">
        <v>75.8</v>
      </c>
      <c r="N36" s="29" t="n">
        <v>16.4</v>
      </c>
      <c r="O36" s="29" t="n">
        <v>1.07</v>
      </c>
    </row>
    <row customFormat="true" customHeight="true" ht="43.5" outlineLevel="0" r="37" s="26">
      <c r="A37" s="12" t="n">
        <v>94</v>
      </c>
      <c r="B37" s="27" t="s">
        <v>180</v>
      </c>
      <c r="C37" s="28" t="n">
        <v>150</v>
      </c>
      <c r="D37" s="29" t="n">
        <v>4.48</v>
      </c>
      <c r="E37" s="29" t="n">
        <v>5.27</v>
      </c>
      <c r="F37" s="29" t="n">
        <v>31.55</v>
      </c>
      <c r="G37" s="29" t="n">
        <v>198.79</v>
      </c>
      <c r="H37" s="29" t="n">
        <v>0.07</v>
      </c>
      <c r="I37" s="29" t="n">
        <v>2.06</v>
      </c>
      <c r="J37" s="29" t="n">
        <v>43.2</v>
      </c>
      <c r="K37" s="29" t="n">
        <v>0.73</v>
      </c>
      <c r="L37" s="29" t="n">
        <v>78.4</v>
      </c>
      <c r="M37" s="29" t="n">
        <v>106.3</v>
      </c>
      <c r="N37" s="29" t="n">
        <v>9.04</v>
      </c>
      <c r="O37" s="29" t="n">
        <v>0.87</v>
      </c>
    </row>
    <row customFormat="true" customHeight="true" ht="87" outlineLevel="0" r="38" s="26">
      <c r="A38" s="91" t="s">
        <v>105</v>
      </c>
      <c r="B38" s="27" t="s">
        <v>181</v>
      </c>
      <c r="C38" s="28" t="n">
        <v>100</v>
      </c>
      <c r="D38" s="29" t="n">
        <v>0.64</v>
      </c>
      <c r="E38" s="29" t="n">
        <v>0.34</v>
      </c>
      <c r="F38" s="29" t="n">
        <v>2.08</v>
      </c>
      <c r="G38" s="29" t="n">
        <v>11.2</v>
      </c>
      <c r="H38" s="29" t="n">
        <v>0.024</v>
      </c>
      <c r="I38" s="29" t="n">
        <v>5.9</v>
      </c>
      <c r="J38" s="29" t="n">
        <v>4.05</v>
      </c>
      <c r="K38" s="29" t="n">
        <v>0.16</v>
      </c>
      <c r="L38" s="29" t="n">
        <v>7.8</v>
      </c>
      <c r="M38" s="29" t="n">
        <v>124.7</v>
      </c>
      <c r="N38" s="29" t="n">
        <v>11.2</v>
      </c>
      <c r="O38" s="29" t="n">
        <v>0.48</v>
      </c>
    </row>
    <row customFormat="true" customHeight="true" ht="45" outlineLevel="0" r="39" s="0">
      <c r="A39" s="21" t="n">
        <v>197</v>
      </c>
      <c r="B39" s="27" t="s">
        <v>34</v>
      </c>
      <c r="C39" s="28" t="n">
        <v>180</v>
      </c>
      <c r="D39" s="25" t="n">
        <v>0.54</v>
      </c>
      <c r="E39" s="25" t="n">
        <v>0</v>
      </c>
      <c r="F39" s="25" t="n">
        <v>9.05</v>
      </c>
      <c r="G39" s="25" t="n">
        <v>34.2</v>
      </c>
      <c r="H39" s="25" t="n">
        <v>0</v>
      </c>
      <c r="I39" s="25" t="n">
        <v>0</v>
      </c>
      <c r="J39" s="25" t="n">
        <v>3.09</v>
      </c>
      <c r="K39" s="25" t="n">
        <v>0</v>
      </c>
      <c r="L39" s="25" t="n">
        <v>10.1</v>
      </c>
      <c r="M39" s="25" t="n">
        <v>12.98</v>
      </c>
      <c r="N39" s="25" t="n">
        <v>8.8</v>
      </c>
      <c r="O39" s="25" t="n">
        <v>0.65</v>
      </c>
    </row>
    <row customFormat="true" customHeight="true" ht="45" outlineLevel="0" r="40" s="0">
      <c r="A40" s="32" t="s">
        <v>36</v>
      </c>
      <c r="B40" s="27" t="s">
        <v>37</v>
      </c>
      <c r="C40" s="28" t="n">
        <v>50</v>
      </c>
      <c r="D40" s="29" t="n">
        <v>2.8</v>
      </c>
      <c r="E40" s="29" t="n">
        <v>0.5</v>
      </c>
      <c r="F40" s="29" t="n">
        <v>24.2</v>
      </c>
      <c r="G40" s="29" t="n">
        <v>117</v>
      </c>
      <c r="H40" s="29" t="n">
        <v>0.08</v>
      </c>
      <c r="I40" s="29" t="n">
        <v>0</v>
      </c>
      <c r="J40" s="29" t="n">
        <v>45.08</v>
      </c>
      <c r="K40" s="29" t="n">
        <v>0.65</v>
      </c>
      <c r="L40" s="29" t="n">
        <v>11.5</v>
      </c>
      <c r="M40" s="29" t="n">
        <v>28.7</v>
      </c>
      <c r="N40" s="29" t="n">
        <v>10.2</v>
      </c>
      <c r="O40" s="29" t="n">
        <v>1</v>
      </c>
    </row>
    <row customFormat="true" customHeight="true" ht="45" outlineLevel="0" r="41" s="0">
      <c r="A41" s="21" t="s">
        <v>51</v>
      </c>
      <c r="B41" s="27" t="s">
        <v>52</v>
      </c>
      <c r="C41" s="28" t="n">
        <v>30</v>
      </c>
      <c r="D41" s="29" t="n">
        <v>1.98</v>
      </c>
      <c r="E41" s="29" t="n">
        <v>0.36</v>
      </c>
      <c r="F41" s="29" t="n">
        <v>10.26</v>
      </c>
      <c r="G41" s="29" t="n">
        <v>52.2</v>
      </c>
      <c r="H41" s="29" t="n">
        <v>0.06</v>
      </c>
      <c r="I41" s="29" t="n"/>
      <c r="J41" s="29" t="n">
        <v>22</v>
      </c>
      <c r="K41" s="29" t="n">
        <v>0.66</v>
      </c>
      <c r="L41" s="29" t="n">
        <v>10.5</v>
      </c>
      <c r="M41" s="29" t="n">
        <v>30.02</v>
      </c>
      <c r="N41" s="29" t="n">
        <v>14.1</v>
      </c>
      <c r="O41" s="29" t="n">
        <v>1.17</v>
      </c>
    </row>
    <row customFormat="true" customHeight="true" ht="45" outlineLevel="0" r="42" s="0">
      <c r="A42" s="21" t="n"/>
      <c r="B42" s="33" t="s">
        <v>38</v>
      </c>
      <c r="C42" s="28" t="n">
        <f aca="false" ca="false" dt2D="false" dtr="false" t="normal">SUM(C36:C41)</f>
        <v>610</v>
      </c>
      <c r="D42" s="29" t="n">
        <f aca="false" ca="false" dt2D="false" dtr="false" t="normal">SUM(D36:D39)</f>
        <v>19.76</v>
      </c>
      <c r="E42" s="29" t="n">
        <f aca="false" ca="false" dt2D="false" dtr="false" t="normal">SUM(E36:E39)</f>
        <v>10.92</v>
      </c>
      <c r="F42" s="29" t="n">
        <f aca="false" ca="false" dt2D="false" dtr="false" t="normal">SUM(F36:F39)</f>
        <v>46.01</v>
      </c>
      <c r="G42" s="29" t="n">
        <f aca="false" ca="false" dt2D="false" dtr="false" t="normal">SUM(G36:G41)</f>
        <v>590.39</v>
      </c>
      <c r="H42" s="29" t="n">
        <f aca="false" ca="false" dt2D="false" dtr="false" t="normal">SUM(H36:H39)</f>
        <v>0.214</v>
      </c>
      <c r="I42" s="29" t="n">
        <f aca="false" ca="false" dt2D="false" dtr="false" t="normal">SUM(I36:I39)</f>
        <v>9.76</v>
      </c>
      <c r="J42" s="29" t="n">
        <f aca="false" ca="false" dt2D="false" dtr="false" t="normal">SUM(J36:J39)</f>
        <v>50.34</v>
      </c>
      <c r="K42" s="29" t="n">
        <f aca="false" ca="false" dt2D="false" dtr="false" t="normal">SUM(K36:K39)</f>
        <v>6.39</v>
      </c>
      <c r="L42" s="29" t="n">
        <f aca="false" ca="false" dt2D="false" dtr="false" t="normal">SUM(L36:L39)</f>
        <v>106.3</v>
      </c>
      <c r="M42" s="29" t="n">
        <f aca="false" ca="false" dt2D="false" dtr="false" t="normal">SUM(M36:M39)</f>
        <v>319.78</v>
      </c>
      <c r="N42" s="29" t="n">
        <f aca="false" ca="false" dt2D="false" dtr="false" t="normal">SUM(N36:N39)</f>
        <v>45.44</v>
      </c>
      <c r="O42" s="29" t="n">
        <f aca="false" ca="false" dt2D="false" dtr="false" t="normal">SUM(O36:O39)</f>
        <v>3.07</v>
      </c>
    </row>
    <row customFormat="true" customHeight="true" ht="45" outlineLevel="0" r="43" s="0">
      <c r="A43" s="21" t="n">
        <v>6</v>
      </c>
      <c r="B43" s="34" t="s">
        <v>62</v>
      </c>
      <c r="C43" s="28" t="n"/>
      <c r="D43" s="29" t="n"/>
      <c r="E43" s="29" t="n"/>
      <c r="F43" s="29" t="n"/>
      <c r="G43" s="29" t="n"/>
      <c r="H43" s="29" t="n"/>
      <c r="I43" s="29" t="n"/>
      <c r="J43" s="29" t="n"/>
      <c r="K43" s="29" t="n"/>
      <c r="L43" s="29" t="n"/>
      <c r="M43" s="29" t="n"/>
      <c r="N43" s="29" t="n"/>
      <c r="O43" s="29" t="n"/>
    </row>
    <row customHeight="true" ht="39" outlineLevel="0" r="44">
      <c r="A44" s="21" t="n">
        <v>196</v>
      </c>
      <c r="B44" s="27" t="s">
        <v>88</v>
      </c>
      <c r="C44" s="28" t="s">
        <v>89</v>
      </c>
      <c r="D44" s="29" t="n">
        <v>2.8</v>
      </c>
      <c r="E44" s="29" t="n">
        <v>3.2</v>
      </c>
      <c r="F44" s="29" t="n">
        <v>17.8</v>
      </c>
      <c r="G44" s="29" t="n">
        <v>128.7</v>
      </c>
      <c r="H44" s="29" t="n">
        <v>0.08</v>
      </c>
      <c r="I44" s="29" t="n">
        <v>1.4</v>
      </c>
      <c r="J44" s="29" t="n">
        <v>65</v>
      </c>
      <c r="K44" s="29" t="n"/>
      <c r="L44" s="29" t="n">
        <v>156</v>
      </c>
      <c r="M44" s="29" t="n">
        <v>79.6</v>
      </c>
      <c r="N44" s="29" t="n">
        <v>11.5</v>
      </c>
      <c r="O44" s="29" t="n">
        <v>0.23</v>
      </c>
      <c r="P44" s="5" t="n"/>
    </row>
    <row customFormat="true" customHeight="true" ht="39" outlineLevel="0" r="45" s="0">
      <c r="A45" s="186" t="n"/>
      <c r="B45" s="187" t="n"/>
      <c r="C45" s="188" t="n"/>
      <c r="D45" s="108" t="n"/>
      <c r="E45" s="108" t="n"/>
      <c r="F45" s="108" t="n"/>
      <c r="G45" s="108" t="n"/>
      <c r="H45" s="108" t="n"/>
      <c r="I45" s="108" t="n"/>
      <c r="J45" s="108" t="n"/>
      <c r="K45" s="108" t="n"/>
      <c r="L45" s="108" t="n"/>
      <c r="M45" s="108" t="n"/>
      <c r="N45" s="108" t="n"/>
      <c r="O45" s="108" t="n"/>
      <c r="P45" s="5" t="n"/>
    </row>
    <row customHeight="true" ht="45" outlineLevel="0" r="46">
      <c r="B46" s="189" t="s">
        <v>38</v>
      </c>
      <c r="C46" s="190" t="n">
        <v>210</v>
      </c>
      <c r="D46" s="191" t="n">
        <f aca="false" ca="false" dt2D="false" dtr="false" t="normal">SUM(D44:D45)</f>
        <v>2.8</v>
      </c>
      <c r="E46" s="191" t="n">
        <f aca="false" ca="false" dt2D="false" dtr="false" t="normal">SUM(E44:E45)</f>
        <v>3.2</v>
      </c>
      <c r="F46" s="191" t="n">
        <f aca="false" ca="false" dt2D="false" dtr="false" t="normal">SUM(F44:F45)</f>
        <v>17.8</v>
      </c>
      <c r="G46" s="191" t="n">
        <f aca="false" ca="false" dt2D="false" dtr="false" t="normal">SUM(G44:G45)</f>
        <v>128.7</v>
      </c>
      <c r="H46" s="190" t="n">
        <f aca="false" ca="false" dt2D="false" dtr="false" t="normal">SUM(H44:H45)</f>
        <v>0.08</v>
      </c>
      <c r="I46" s="190" t="n">
        <f aca="false" ca="false" dt2D="false" dtr="false" t="normal">SUM(I44:I45)</f>
        <v>1.4</v>
      </c>
      <c r="J46" s="190" t="n">
        <f aca="false" ca="false" dt2D="false" dtr="false" t="normal">SUM(J44:J45)</f>
        <v>65</v>
      </c>
      <c r="K46" s="190" t="n">
        <f aca="false" ca="false" dt2D="false" dtr="false" t="normal">SUM(K44:K45)</f>
        <v>0</v>
      </c>
      <c r="L46" s="190" t="n">
        <f aca="false" ca="false" dt2D="false" dtr="false" t="normal">SUM(L44:L45)</f>
        <v>156</v>
      </c>
      <c r="M46" s="190" t="n">
        <f aca="false" ca="false" dt2D="false" dtr="false" t="normal">SUM(M44:M45)</f>
        <v>79.6</v>
      </c>
      <c r="N46" s="190" t="n">
        <f aca="false" ca="false" dt2D="false" dtr="false" t="normal">SUM(N44:N45)</f>
        <v>11.5</v>
      </c>
      <c r="O46" s="190" t="n">
        <f aca="false" ca="false" dt2D="false" dtr="false" t="normal">SUM(O44:O45)</f>
        <v>0.23</v>
      </c>
    </row>
    <row customHeight="true" ht="45" outlineLevel="0" r="47">
      <c r="A47" s="21" t="n"/>
      <c r="B47" s="45" t="s">
        <v>90</v>
      </c>
      <c r="C47" s="22" t="n">
        <v>2767</v>
      </c>
      <c r="D47" s="60" t="n">
        <f aca="false" ca="false" dt2D="false" dtr="false" t="normal">SUM(D15, D19, D29, D34, D42, D45)</f>
        <v>74.89</v>
      </c>
      <c r="E47" s="60" t="n">
        <f aca="false" ca="false" dt2D="false" dtr="false" t="normal">SUM(E15, E19, E29, E34, E42, E45)</f>
        <v>72.925</v>
      </c>
      <c r="F47" s="60" t="n">
        <f aca="false" ca="false" dt2D="false" dtr="false" t="normal">SUM(F15, F19, F29, F34, F42, F45)</f>
        <v>359.6335</v>
      </c>
      <c r="G47" s="60" t="n">
        <v>2370.49</v>
      </c>
      <c r="H47" s="60" t="n">
        <f aca="false" ca="false" dt2D="false" dtr="false" t="normal">SUM(H15, H19, H29, H34, H42, H45)</f>
        <v>1.364</v>
      </c>
      <c r="I47" s="60" t="n">
        <f aca="false" ca="false" dt2D="false" dtr="false" t="normal">SUM(I15, I19, I29, I34, I42, I45)</f>
        <v>71.53</v>
      </c>
      <c r="J47" s="60" t="n">
        <f aca="false" ca="false" dt2D="false" dtr="false" t="normal">SUM(J15, J19, J29, J34, J42, J45)</f>
        <v>705.59</v>
      </c>
      <c r="K47" s="60" t="n">
        <f aca="false" ca="false" dt2D="false" dtr="false" t="normal">SUM(K15, K19, K29, K34, K42, K45)</f>
        <v>19.105</v>
      </c>
      <c r="L47" s="60" t="n">
        <f aca="false" ca="false" dt2D="false" dtr="false" t="normal">SUM(L15, L19, L29, L34, L42, L45)</f>
        <v>1014.21</v>
      </c>
      <c r="M47" s="60" t="n">
        <f aca="false" ca="false" dt2D="false" dtr="false" t="normal">SUM(M15, M19, M29, M34, M42, M45)</f>
        <v>1019.15</v>
      </c>
      <c r="N47" s="60" t="n">
        <f aca="false" ca="false" dt2D="false" dtr="false" t="normal">SUM(N15, N19, N29, N34, N42, N45)</f>
        <v>288.03</v>
      </c>
      <c r="O47" s="60" t="n">
        <f aca="false" ca="false" dt2D="false" dtr="false" t="normal">SUM(O15, O19, O29, O34, O42, O45)</f>
        <v>19.44</v>
      </c>
    </row>
    <row outlineLevel="0" r="48">
      <c r="D48" s="122" t="n"/>
      <c r="E48" s="122" t="n"/>
      <c r="F48" s="122" t="n"/>
      <c r="G48" s="122" t="n"/>
    </row>
    <row outlineLevel="0" r="49">
      <c r="D49" s="122" t="n"/>
      <c r="E49" s="122" t="n"/>
      <c r="F49" s="122" t="n"/>
      <c r="G49" s="122" t="n"/>
    </row>
    <row customHeight="true" ht="60.75" outlineLevel="0" r="50">
      <c r="A50" s="21" t="s">
        <v>182</v>
      </c>
      <c r="B50" s="27" t="s">
        <v>183</v>
      </c>
      <c r="C50" s="22" t="s">
        <v>184</v>
      </c>
      <c r="D50" s="25" t="n">
        <v>26.3</v>
      </c>
      <c r="E50" s="25" t="n">
        <v>26.67</v>
      </c>
      <c r="F50" s="25" t="n">
        <v>1.72</v>
      </c>
      <c r="G50" s="25" t="n">
        <v>351.83</v>
      </c>
      <c r="H50" s="25" t="n">
        <v>0.1</v>
      </c>
      <c r="I50" s="25" t="n">
        <v>0.3</v>
      </c>
      <c r="J50" s="25" t="n">
        <v>0.1</v>
      </c>
      <c r="K50" s="25" t="n">
        <v>11.1</v>
      </c>
      <c r="L50" s="25" t="n">
        <v>38.72</v>
      </c>
      <c r="M50" s="25" t="n">
        <v>243.15</v>
      </c>
      <c r="N50" s="25" t="n">
        <v>27.47</v>
      </c>
      <c r="O50" s="25" t="n">
        <v>2.45</v>
      </c>
    </row>
    <row ht="27" outlineLevel="0" r="52">
      <c r="A52" s="21" t="n">
        <v>275</v>
      </c>
      <c r="B52" s="27" t="s">
        <v>185</v>
      </c>
      <c r="C52" s="28" t="n">
        <v>180</v>
      </c>
      <c r="D52" s="44" t="n">
        <v>4.31</v>
      </c>
      <c r="E52" s="44" t="n">
        <v>8.48</v>
      </c>
      <c r="F52" s="44" t="n">
        <v>57.01</v>
      </c>
      <c r="G52" s="44" t="n">
        <v>323.28</v>
      </c>
      <c r="H52" s="44" t="n">
        <v>0.07</v>
      </c>
      <c r="I52" s="44" t="n">
        <v>0</v>
      </c>
      <c r="J52" s="44" t="n">
        <v>0.1</v>
      </c>
      <c r="K52" s="44" t="n">
        <v>1</v>
      </c>
      <c r="L52" s="44" t="n">
        <v>28.99</v>
      </c>
      <c r="M52" s="44" t="n">
        <v>111.44</v>
      </c>
      <c r="N52" s="44" t="n">
        <v>36.32</v>
      </c>
      <c r="O52" s="44" t="n">
        <v>1.21</v>
      </c>
    </row>
    <row ht="27" outlineLevel="0" r="54">
      <c r="A54" s="21" t="n">
        <v>95</v>
      </c>
      <c r="B54" s="27" t="s">
        <v>186</v>
      </c>
      <c r="C54" s="93" t="n">
        <v>250</v>
      </c>
      <c r="D54" s="44" t="n">
        <v>2.59</v>
      </c>
      <c r="E54" s="44" t="n">
        <v>5.53</v>
      </c>
      <c r="F54" s="44" t="n">
        <v>30.22</v>
      </c>
      <c r="G54" s="44" t="n">
        <v>209.16</v>
      </c>
      <c r="H54" s="44" t="n">
        <v>0.03</v>
      </c>
      <c r="I54" s="44" t="n">
        <v>0</v>
      </c>
      <c r="J54" s="44" t="n">
        <v>0.05</v>
      </c>
      <c r="K54" s="44" t="n">
        <v>0.56</v>
      </c>
      <c r="L54" s="44" t="n">
        <v>10.86</v>
      </c>
      <c r="M54" s="44" t="n">
        <v>54.95</v>
      </c>
      <c r="N54" s="44" t="n">
        <v>17.96</v>
      </c>
      <c r="O54" s="44" t="n">
        <v>0.43</v>
      </c>
    </row>
    <row ht="39.75" outlineLevel="0" r="56">
      <c r="A56" s="21" t="n">
        <v>26</v>
      </c>
      <c r="B56" s="27" t="s">
        <v>187</v>
      </c>
      <c r="C56" s="28" t="n">
        <v>100</v>
      </c>
      <c r="D56" s="93" t="n">
        <v>1.55</v>
      </c>
      <c r="E56" s="93" t="n">
        <v>5.1</v>
      </c>
      <c r="F56" s="93" t="n">
        <v>9.4</v>
      </c>
      <c r="G56" s="93" t="n">
        <v>88.33</v>
      </c>
      <c r="H56" s="93" t="n">
        <v>0.02</v>
      </c>
      <c r="I56" s="93" t="n">
        <v>25.18</v>
      </c>
      <c r="J56" s="93" t="n">
        <v>0.62</v>
      </c>
      <c r="K56" s="93" t="n">
        <v>0.68</v>
      </c>
      <c r="L56" s="93" t="n">
        <v>55.3</v>
      </c>
      <c r="M56" s="93" t="n">
        <v>29.93</v>
      </c>
      <c r="N56" s="93" t="n">
        <v>17.15</v>
      </c>
      <c r="O56" s="192" t="n">
        <v>0.65</v>
      </c>
    </row>
    <row customHeight="true" ht="43.5" outlineLevel="0" r="58">
      <c r="A58" s="21" t="n">
        <v>21</v>
      </c>
      <c r="B58" s="27" t="s">
        <v>188</v>
      </c>
      <c r="C58" s="28" t="n">
        <v>100</v>
      </c>
      <c r="D58" s="93" t="n">
        <v>1.59</v>
      </c>
      <c r="E58" s="93" t="n">
        <v>5.09</v>
      </c>
      <c r="F58" s="93" t="n">
        <v>8.83</v>
      </c>
      <c r="G58" s="93" t="n">
        <v>86.61</v>
      </c>
      <c r="H58" s="93" t="n">
        <v>0.02</v>
      </c>
      <c r="I58" s="93" t="n">
        <v>9.9</v>
      </c>
      <c r="J58" s="93" t="n">
        <v>0.1</v>
      </c>
      <c r="K58" s="93" t="n">
        <v>0.22</v>
      </c>
      <c r="L58" s="93" t="n">
        <v>44.45</v>
      </c>
      <c r="M58" s="93" t="n">
        <v>45.21</v>
      </c>
      <c r="N58" s="93" t="n">
        <v>22.38</v>
      </c>
      <c r="O58" s="192" t="n">
        <v>1.45</v>
      </c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48031497001648" footer="0.31496062874794" header="0.31496062874794" left="0.708661377429962" right="0.118110232055187" top="0.748031497001648"/>
  <pageSetup fitToHeight="1" fitToWidth="1" orientation="portrait" paperHeight="297mm" paperSize="9" paperWidth="210mm" scale="100"/>
</worksheet>
</file>

<file path=xl/worksheets/sheet8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72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0.0159100793778"/>
    <col customWidth="true" max="2" min="2" outlineLevel="0" style="2" width="29.4085662709362"/>
    <col customWidth="true" max="3" min="3" outlineLevel="0" style="2" width="11.1678099763049"/>
    <col customWidth="true" max="4" min="4" outlineLevel="0" style="2" width="16.3092168333207"/>
    <col customWidth="true" max="5" min="5" outlineLevel="0" style="2" width="16.0493369785262"/>
    <col customWidth="true" max="6" min="6" outlineLevel="0" style="2" width="14.8974370815992"/>
    <col customWidth="true" max="7" min="7" outlineLevel="0" style="2" width="14.511129189337"/>
    <col customWidth="true" max="8" min="8" outlineLevel="0" style="2" width="15.6630290862641"/>
    <col customWidth="true" max="9" min="9" outlineLevel="0" style="2" width="14.2512493345425"/>
    <col customWidth="true" max="10" min="10" outlineLevel="0" style="2" width="14.3847011518694"/>
    <col customWidth="true" max="11" min="11" outlineLevel="0" style="2" width="15.2837449738613"/>
    <col customWidth="true" max="12" min="12" outlineLevel="0" style="2" width="16.3092168333207"/>
    <col customWidth="true" max="13" min="13" outlineLevel="0" style="2" width="16.1827887958531"/>
    <col customWidth="true" max="14" min="14" outlineLevel="0" style="2" width="16.4356448707883"/>
    <col customWidth="true" max="15" min="15" outlineLevel="0" style="2" width="18.233732514772"/>
  </cols>
  <sheetData>
    <row customFormat="true" ht="26.25" outlineLevel="0" r="1" s="0">
      <c r="A1" s="3" t="n"/>
      <c r="B1" s="4" t="s">
        <v>189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5" t="n"/>
    </row>
    <row customFormat="true" ht="26.25" outlineLevel="0" r="2" s="0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5" t="n"/>
    </row>
    <row outlineLevel="0" r="3">
      <c r="A3" s="87" t="n"/>
      <c r="B3" s="88" t="n"/>
      <c r="C3" s="88" t="n"/>
      <c r="D3" s="97" t="n"/>
      <c r="E3" s="98" t="s">
        <v>2</v>
      </c>
      <c r="F3" s="99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</row>
    <row ht="37.5" outlineLevel="0" r="4">
      <c r="A4" s="12" t="s">
        <v>3</v>
      </c>
      <c r="B4" s="13" t="s">
        <v>4</v>
      </c>
      <c r="C4" s="100" t="s">
        <v>5</v>
      </c>
      <c r="D4" s="101" t="s">
        <v>6</v>
      </c>
      <c r="E4" s="16" t="s"/>
      <c r="F4" s="102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customHeight="true" ht="15.75" outlineLevel="0" r="5">
      <c r="A5" s="12" t="s">
        <v>10</v>
      </c>
      <c r="B5" s="13" t="s">
        <v>11</v>
      </c>
      <c r="C5" s="100" t="s">
        <v>12</v>
      </c>
      <c r="D5" s="103" t="s">
        <v>13</v>
      </c>
      <c r="E5" s="104" t="s"/>
      <c r="F5" s="105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customHeight="true" ht="61.5" outlineLevel="0" r="9" s="0">
      <c r="A9" s="21" t="n">
        <v>91</v>
      </c>
      <c r="B9" s="27" t="s">
        <v>190</v>
      </c>
      <c r="C9" s="28" t="s">
        <v>191</v>
      </c>
      <c r="D9" s="29" t="n">
        <f aca="false" ca="false" dt2D="false" dtr="false" t="normal">5.54/230*160</f>
        <v>3.85391304347826</v>
      </c>
      <c r="E9" s="29" t="n">
        <v>6.37</v>
      </c>
      <c r="F9" s="29" t="n">
        <v>15.4</v>
      </c>
      <c r="G9" s="29" t="n">
        <f aca="false" ca="false" dt2D="false" dtr="false" t="normal">208.4/230*160</f>
        <v>144.973913043478</v>
      </c>
      <c r="H9" s="29" t="n">
        <v>0.02</v>
      </c>
      <c r="I9" s="29" t="n">
        <v>0.7</v>
      </c>
      <c r="J9" s="29" t="n">
        <v>73.9</v>
      </c>
      <c r="K9" s="29" t="n">
        <v>0.2</v>
      </c>
      <c r="L9" s="29" t="n">
        <v>170.4</v>
      </c>
      <c r="M9" s="29" t="n">
        <v>170.4</v>
      </c>
      <c r="N9" s="29" t="n">
        <v>24.1</v>
      </c>
      <c r="O9" s="29" t="n">
        <v>0.43</v>
      </c>
    </row>
    <row customFormat="true" customHeight="true" ht="45" outlineLevel="0" r="10" s="0">
      <c r="A10" s="21" t="n">
        <v>363</v>
      </c>
      <c r="B10" s="27" t="s">
        <v>93</v>
      </c>
      <c r="C10" s="28" t="n">
        <v>40</v>
      </c>
      <c r="D10" s="29" t="n">
        <v>4.8</v>
      </c>
      <c r="E10" s="29" t="n">
        <v>6.2</v>
      </c>
      <c r="F10" s="29" t="n">
        <v>0</v>
      </c>
      <c r="G10" s="29" t="n">
        <v>63.2</v>
      </c>
      <c r="H10" s="29" t="n">
        <v>0</v>
      </c>
      <c r="I10" s="29" t="n">
        <v>0</v>
      </c>
      <c r="J10" s="29" t="n">
        <v>0</v>
      </c>
      <c r="K10" s="29" t="n">
        <v>0</v>
      </c>
      <c r="L10" s="29" t="n">
        <v>28</v>
      </c>
      <c r="M10" s="29" t="n">
        <v>77.55</v>
      </c>
      <c r="N10" s="29" t="n">
        <v>6</v>
      </c>
      <c r="O10" s="29" t="n">
        <v>0.12</v>
      </c>
    </row>
    <row customFormat="true" customHeight="true" ht="45" outlineLevel="0" r="11" s="0">
      <c r="A11" s="31" t="n">
        <v>1</v>
      </c>
      <c r="B11" s="27" t="s">
        <v>33</v>
      </c>
      <c r="C11" s="28" t="n">
        <v>15</v>
      </c>
      <c r="D11" s="29" t="n">
        <v>0.12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3.45</v>
      </c>
      <c r="N11" s="29" t="n">
        <v>0.04</v>
      </c>
      <c r="O11" s="29" t="n">
        <v>0.03</v>
      </c>
    </row>
    <row customFormat="true" customHeight="true" ht="45" outlineLevel="0" r="12" s="0">
      <c r="A12" s="21" t="n">
        <v>199</v>
      </c>
      <c r="B12" s="27" t="s">
        <v>63</v>
      </c>
      <c r="C12" s="28" t="n">
        <v>180</v>
      </c>
      <c r="D12" s="29" t="n">
        <f aca="false" ca="false" dt2D="false" dtr="false" t="normal">1.3/20*18</f>
        <v>1.17</v>
      </c>
      <c r="E12" s="29" t="n">
        <f aca="false" ca="false" dt2D="false" dtr="false" t="normal">0.8/20*18</f>
        <v>0.72</v>
      </c>
      <c r="F12" s="29" t="n">
        <f aca="false" ca="false" dt2D="false" dtr="false" t="normal">11.24/20*18</f>
        <v>10.116</v>
      </c>
      <c r="G12" s="29" t="n">
        <f aca="false" ca="false" dt2D="false" dtr="false" t="normal">52.4/20*18</f>
        <v>47.16</v>
      </c>
      <c r="H12" s="29" t="n">
        <v>0.01</v>
      </c>
      <c r="I12" s="29" t="n">
        <v>0.33</v>
      </c>
      <c r="J12" s="29" t="n">
        <v>4.93</v>
      </c>
      <c r="K12" s="29" t="n">
        <v>0.03</v>
      </c>
      <c r="L12" s="29" t="n">
        <v>40.1</v>
      </c>
      <c r="M12" s="29" t="n">
        <v>28.4</v>
      </c>
      <c r="N12" s="29" t="n">
        <v>8.5</v>
      </c>
      <c r="O12" s="29" t="n">
        <v>0.82</v>
      </c>
    </row>
    <row customFormat="true" customHeight="true" ht="45" outlineLevel="0" r="13" s="0">
      <c r="A13" s="32" t="s">
        <v>36</v>
      </c>
      <c r="B13" s="27" t="s">
        <v>37</v>
      </c>
      <c r="C13" s="28" t="n">
        <v>50</v>
      </c>
      <c r="D13" s="29" t="n">
        <v>2.8</v>
      </c>
      <c r="E13" s="29" t="n">
        <v>0.5</v>
      </c>
      <c r="F13" s="29" t="n">
        <v>24.2</v>
      </c>
      <c r="G13" s="29" t="n">
        <v>117</v>
      </c>
      <c r="H13" s="29" t="n">
        <v>0.08</v>
      </c>
      <c r="I13" s="29" t="n">
        <v>0</v>
      </c>
      <c r="J13" s="29" t="n">
        <v>35.8</v>
      </c>
      <c r="K13" s="29" t="n">
        <v>0.65</v>
      </c>
      <c r="L13" s="29" t="n">
        <v>11.5</v>
      </c>
      <c r="M13" s="29" t="n">
        <v>28.7</v>
      </c>
      <c r="N13" s="29" t="n">
        <v>10.2</v>
      </c>
      <c r="O13" s="29" t="n">
        <v>0.89</v>
      </c>
    </row>
    <row customFormat="true" customHeight="true" ht="45" outlineLevel="0" r="14" s="0">
      <c r="A14" s="21" t="n"/>
      <c r="B14" s="33" t="s">
        <v>38</v>
      </c>
      <c r="C14" s="28" t="n">
        <v>505</v>
      </c>
      <c r="D14" s="29" t="n">
        <f aca="false" ca="false" dt2D="false" dtr="false" t="normal">SUM(D9:D13)</f>
        <v>12.7439130434783</v>
      </c>
      <c r="E14" s="29" t="n">
        <f aca="false" ca="false" dt2D="false" dtr="false" t="normal">SUM(E9:E13)</f>
        <v>20.57</v>
      </c>
      <c r="F14" s="29" t="n">
        <f aca="false" ca="false" dt2D="false" dtr="false" t="normal">SUM(F9:F13)</f>
        <v>49.886</v>
      </c>
      <c r="G14" s="29" t="n">
        <f aca="false" ca="false" dt2D="false" dtr="false" t="normal">SUM(G9:G13)</f>
        <v>422.333913043478</v>
      </c>
      <c r="H14" s="29" t="n">
        <f aca="false" ca="false" dt2D="false" dtr="false" t="normal">SUM(H9:H13)</f>
        <v>0.11</v>
      </c>
      <c r="I14" s="29" t="n">
        <f aca="false" ca="false" dt2D="false" dtr="false" t="normal">SUM(I9:I13)</f>
        <v>1.03</v>
      </c>
      <c r="J14" s="29" t="n">
        <f aca="false" ca="false" dt2D="false" dtr="false" t="normal">SUM(J9:J13)</f>
        <v>164.63</v>
      </c>
      <c r="K14" s="29" t="n">
        <f aca="false" ca="false" dt2D="false" dtr="false" t="normal">SUM(K9:K13)</f>
        <v>0.895</v>
      </c>
      <c r="L14" s="29" t="n">
        <f aca="false" ca="false" dt2D="false" dtr="false" t="normal">SUM(L9:L13)</f>
        <v>285.9</v>
      </c>
      <c r="M14" s="29" t="n">
        <f aca="false" ca="false" dt2D="false" dtr="false" t="normal">SUM(M9:M13)</f>
        <v>308.5</v>
      </c>
      <c r="N14" s="29" t="n">
        <f aca="false" ca="false" dt2D="false" dtr="false" t="normal">SUM(N9:N13)</f>
        <v>48.84</v>
      </c>
      <c r="O14" s="29" t="n">
        <f aca="false" ca="false" dt2D="false" dtr="false" t="normal">SUM(O9:O13)</f>
        <v>2.29</v>
      </c>
    </row>
    <row customFormat="true" customHeight="true" ht="45" outlineLevel="0" r="15" s="0">
      <c r="A15" s="21" t="n">
        <v>2</v>
      </c>
      <c r="B15" s="34" t="s">
        <v>39</v>
      </c>
      <c r="C15" s="28" t="n"/>
      <c r="D15" s="29" t="n"/>
      <c r="E15" s="29" t="n"/>
      <c r="F15" s="29" t="n"/>
      <c r="G15" s="29" t="n"/>
      <c r="H15" s="29" t="n"/>
      <c r="I15" s="29" t="n"/>
      <c r="J15" s="29" t="n"/>
      <c r="K15" s="29" t="n"/>
      <c r="L15" s="29" t="n"/>
      <c r="M15" s="29" t="n"/>
      <c r="N15" s="29" t="n"/>
      <c r="O15" s="29" t="n"/>
    </row>
    <row customFormat="true" customHeight="true" ht="60" outlineLevel="0" r="16" s="0">
      <c r="A16" s="21" t="s">
        <v>72</v>
      </c>
      <c r="B16" s="27" t="s">
        <v>73</v>
      </c>
      <c r="C16" s="28" t="n">
        <v>180</v>
      </c>
      <c r="D16" s="29" t="n">
        <v>0.05</v>
      </c>
      <c r="E16" s="29" t="n">
        <v>0.1</v>
      </c>
      <c r="F16" s="29" t="n">
        <v>24.49</v>
      </c>
      <c r="G16" s="29" t="n">
        <v>55.93</v>
      </c>
      <c r="H16" s="29" t="n">
        <v>0.01</v>
      </c>
      <c r="I16" s="29" t="n">
        <v>3.13</v>
      </c>
      <c r="J16" s="29" t="n">
        <v>30.7</v>
      </c>
      <c r="K16" s="29" t="n">
        <v>12.87</v>
      </c>
      <c r="L16" s="29" t="n">
        <v>3.29</v>
      </c>
      <c r="M16" s="29" t="n">
        <v>6.97</v>
      </c>
      <c r="N16" s="29" t="n">
        <v>4.8</v>
      </c>
      <c r="O16" s="29" t="n">
        <v>0.44</v>
      </c>
    </row>
    <row customFormat="true" customHeight="true" ht="49.5" outlineLevel="0" r="17" s="0">
      <c r="A17" s="21" t="n">
        <v>310</v>
      </c>
      <c r="B17" s="27" t="s">
        <v>74</v>
      </c>
      <c r="C17" s="28" t="n">
        <v>30</v>
      </c>
      <c r="D17" s="28" t="n">
        <v>1.26</v>
      </c>
      <c r="E17" s="28" t="n">
        <f aca="false" ca="false" dt2D="false" dtr="false" t="normal">0.6/3*2</f>
        <v>0.4</v>
      </c>
      <c r="F17" s="28" t="n">
        <v>32.4</v>
      </c>
      <c r="G17" s="29" t="n">
        <f aca="false" ca="false" dt2D="false" dtr="false" t="normal">105.43/3*2</f>
        <v>70.2866666666667</v>
      </c>
      <c r="H17" s="28" t="n">
        <v>0.05</v>
      </c>
      <c r="I17" s="28" t="n">
        <v>0</v>
      </c>
      <c r="J17" s="28" t="n">
        <v>1.9</v>
      </c>
      <c r="K17" s="28" t="n">
        <v>0.45</v>
      </c>
      <c r="L17" s="28" t="n">
        <v>7.79</v>
      </c>
      <c r="M17" s="28" t="n">
        <v>32.42</v>
      </c>
      <c r="N17" s="28" t="n">
        <v>6.49</v>
      </c>
      <c r="O17" s="28" t="n">
        <v>0.58</v>
      </c>
    </row>
    <row customFormat="true" customHeight="true" ht="45" outlineLevel="0" r="18" s="0">
      <c r="A18" s="21" t="n"/>
      <c r="B18" s="33" t="s">
        <v>38</v>
      </c>
      <c r="C18" s="28" t="n">
        <f aca="false" ca="false" dt2D="false" dtr="false" t="normal">SUM(C16:C17)</f>
        <v>210</v>
      </c>
      <c r="D18" s="29" t="n">
        <f aca="false" ca="false" dt2D="false" dtr="false" t="normal">SUM(D16:D17)</f>
        <v>1.31</v>
      </c>
      <c r="E18" s="29" t="n">
        <f aca="false" ca="false" dt2D="false" dtr="false" t="normal">SUM(E16:E17)</f>
        <v>0.5</v>
      </c>
      <c r="F18" s="29" t="n">
        <f aca="false" ca="false" dt2D="false" dtr="false" t="normal">SUM(F16:F17)</f>
        <v>56.89</v>
      </c>
      <c r="G18" s="29" t="n">
        <f aca="false" ca="false" dt2D="false" dtr="false" t="normal">SUM(G16:G17)</f>
        <v>126.216666666667</v>
      </c>
      <c r="H18" s="29" t="n">
        <f aca="false" ca="false" dt2D="false" dtr="false" t="normal">SUM(H16:H17)</f>
        <v>0.06</v>
      </c>
      <c r="I18" s="29" t="n">
        <f aca="false" ca="false" dt2D="false" dtr="false" t="normal">SUM(I16:I17)</f>
        <v>3.13</v>
      </c>
      <c r="J18" s="29" t="n">
        <f aca="false" ca="false" dt2D="false" dtr="false" t="normal">SUM(J16:J17)</f>
        <v>32.6</v>
      </c>
      <c r="K18" s="29" t="n">
        <f aca="false" ca="false" dt2D="false" dtr="false" t="normal">SUM(K16:K17)</f>
        <v>13.32</v>
      </c>
      <c r="L18" s="29" t="n">
        <f aca="false" ca="false" dt2D="false" dtr="false" t="normal">SUM(L16:L17)</f>
        <v>11.08</v>
      </c>
      <c r="M18" s="29" t="n">
        <f aca="false" ca="false" dt2D="false" dtr="false" t="normal">SUM(M16:M17)</f>
        <v>39.39</v>
      </c>
      <c r="N18" s="29" t="n">
        <f aca="false" ca="false" dt2D="false" dtr="false" t="normal">SUM(N16:N17)</f>
        <v>11.29</v>
      </c>
      <c r="O18" s="29" t="n">
        <f aca="false" ca="false" dt2D="false" dtr="false" t="normal">SUM(O16:O17)</f>
        <v>1.02</v>
      </c>
    </row>
    <row customFormat="true" customHeight="true" ht="45" outlineLevel="0" r="19" s="0">
      <c r="A19" s="21" t="n">
        <v>3</v>
      </c>
      <c r="B19" s="34" t="s">
        <v>42</v>
      </c>
      <c r="C19" s="28" t="n"/>
      <c r="D19" s="35" t="n"/>
      <c r="E19" s="29" t="n"/>
      <c r="F19" s="29" t="n"/>
      <c r="G19" s="29" t="n"/>
      <c r="H19" s="29" t="n"/>
      <c r="I19" s="29" t="n"/>
      <c r="J19" s="29" t="n"/>
      <c r="K19" s="29" t="n"/>
      <c r="L19" s="29" t="n"/>
      <c r="M19" s="29" t="n"/>
      <c r="N19" s="29" t="n"/>
      <c r="O19" s="29" t="n"/>
    </row>
    <row customFormat="true" customHeight="true" hidden="true" ht="71.25" outlineLevel="0" r="20" s="0">
      <c r="A20" s="21" t="n"/>
      <c r="B20" s="27" t="n"/>
      <c r="C20" s="28" t="n"/>
      <c r="D20" s="29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</row>
    <row customFormat="true" customHeight="true" ht="52.5" outlineLevel="0" r="21" s="0">
      <c r="A21" s="21" t="n">
        <v>263</v>
      </c>
      <c r="B21" s="27" t="s">
        <v>192</v>
      </c>
      <c r="C21" s="28" t="n">
        <v>100</v>
      </c>
      <c r="D21" s="29" t="n">
        <v>0.56</v>
      </c>
      <c r="E21" s="29" t="n">
        <v>3.2</v>
      </c>
      <c r="F21" s="29" t="n">
        <v>2.5</v>
      </c>
      <c r="G21" s="29" t="n">
        <v>76.8</v>
      </c>
      <c r="H21" s="29" t="n">
        <v>0.06</v>
      </c>
      <c r="I21" s="29" t="n">
        <v>4.74</v>
      </c>
      <c r="J21" s="29" t="n">
        <v>65.8</v>
      </c>
      <c r="K21" s="29" t="n">
        <v>0.92</v>
      </c>
      <c r="L21" s="29" t="n">
        <v>31.4</v>
      </c>
      <c r="M21" s="29" t="n">
        <v>53.7</v>
      </c>
      <c r="N21" s="29" t="n">
        <v>9.65</v>
      </c>
      <c r="O21" s="29" t="n">
        <v>0.76</v>
      </c>
    </row>
    <row customFormat="true" customHeight="true" ht="65.25" outlineLevel="0" r="22" s="0">
      <c r="A22" s="21" t="n">
        <v>65</v>
      </c>
      <c r="B22" s="27" t="s">
        <v>193</v>
      </c>
      <c r="C22" s="28" t="s">
        <v>194</v>
      </c>
      <c r="D22" s="29" t="n">
        <f aca="false" ca="false" dt2D="false" dtr="false" t="normal">4/5*4</f>
        <v>3.2</v>
      </c>
      <c r="E22" s="29" t="n">
        <v>5.36</v>
      </c>
      <c r="F22" s="29" t="n">
        <v>9.32</v>
      </c>
      <c r="G22" s="29" t="n">
        <f aca="false" ca="false" dt2D="false" dtr="false" t="normal">174/5*4</f>
        <v>139.2</v>
      </c>
      <c r="H22" s="29" t="n">
        <v>0.01</v>
      </c>
      <c r="I22" s="29" t="n">
        <v>1.3</v>
      </c>
      <c r="J22" s="29" t="n">
        <v>20.5</v>
      </c>
      <c r="K22" s="29" t="n">
        <v>1.5</v>
      </c>
      <c r="L22" s="29" t="n">
        <v>45.2</v>
      </c>
      <c r="M22" s="29" t="n">
        <v>72.1</v>
      </c>
      <c r="N22" s="29" t="n">
        <v>14</v>
      </c>
      <c r="O22" s="29" t="n">
        <v>0.17</v>
      </c>
    </row>
    <row customFormat="true" customHeight="true" ht="45" outlineLevel="0" r="23" s="0">
      <c r="A23" s="21" t="n">
        <v>166</v>
      </c>
      <c r="B23" s="27" t="s">
        <v>195</v>
      </c>
      <c r="C23" s="28" t="n">
        <v>90</v>
      </c>
      <c r="D23" s="29" t="n">
        <v>11.7</v>
      </c>
      <c r="E23" s="29" t="n">
        <v>10.5</v>
      </c>
      <c r="F23" s="29" t="n">
        <v>2.9</v>
      </c>
      <c r="G23" s="29" t="n">
        <f aca="false" ca="false" dt2D="false" dtr="false" t="normal">145/10*9</f>
        <v>130.5</v>
      </c>
      <c r="H23" s="29" t="n">
        <v>0.03</v>
      </c>
      <c r="I23" s="29" t="n">
        <v>0.9</v>
      </c>
      <c r="J23" s="29" t="n">
        <v>40.3</v>
      </c>
      <c r="K23" s="29" t="n">
        <v>2.45</v>
      </c>
      <c r="L23" s="29" t="n">
        <v>80.1</v>
      </c>
      <c r="M23" s="29" t="n">
        <v>104.8</v>
      </c>
      <c r="N23" s="29" t="n">
        <v>16.4</v>
      </c>
      <c r="O23" s="29" t="n">
        <v>2.7</v>
      </c>
    </row>
    <row customFormat="true" customHeight="true" ht="48" outlineLevel="0" r="24" s="0">
      <c r="A24" s="21" t="n">
        <v>230</v>
      </c>
      <c r="B24" s="27" t="s">
        <v>196</v>
      </c>
      <c r="C24" s="28" t="n">
        <v>150</v>
      </c>
      <c r="D24" s="29" t="n">
        <f aca="false" ca="false" dt2D="false" dtr="false" t="normal">10.19/18*15</f>
        <v>8.49166666666667</v>
      </c>
      <c r="E24" s="29" t="n">
        <v>4.37</v>
      </c>
      <c r="F24" s="29" t="n">
        <v>26.4</v>
      </c>
      <c r="G24" s="29" t="n">
        <v>246.01</v>
      </c>
      <c r="H24" s="29" t="n">
        <v>0.35</v>
      </c>
      <c r="I24" s="36" t="n">
        <v>1.09</v>
      </c>
      <c r="J24" s="28" t="n">
        <v>87.1</v>
      </c>
      <c r="K24" s="28" t="n">
        <v>0.72</v>
      </c>
      <c r="L24" s="28" t="n">
        <v>40.6</v>
      </c>
      <c r="M24" s="28" t="n">
        <v>142.02</v>
      </c>
      <c r="N24" s="28" t="n">
        <v>39.03</v>
      </c>
      <c r="O24" s="28" t="n">
        <v>1.27</v>
      </c>
    </row>
    <row customFormat="true" customHeight="true" ht="45" outlineLevel="0" r="25" s="0">
      <c r="A25" s="21" t="n">
        <v>210</v>
      </c>
      <c r="B25" s="27" t="s">
        <v>101</v>
      </c>
      <c r="C25" s="28" t="n">
        <v>180</v>
      </c>
      <c r="D25" s="29" t="n">
        <v>0.29</v>
      </c>
      <c r="E25" s="29" t="n">
        <v>0.0001</v>
      </c>
      <c r="F25" s="29" t="n">
        <v>19.49</v>
      </c>
      <c r="G25" s="29" t="n">
        <v>78.3</v>
      </c>
      <c r="H25" s="29" t="n">
        <v>0.02</v>
      </c>
      <c r="I25" s="29" t="n">
        <v>0.3</v>
      </c>
      <c r="J25" s="29" t="n">
        <v>75.4</v>
      </c>
      <c r="K25" s="29" t="n">
        <v>0.14</v>
      </c>
      <c r="L25" s="29" t="n">
        <v>32</v>
      </c>
      <c r="M25" s="29" t="n">
        <v>29.2</v>
      </c>
      <c r="N25" s="29" t="n">
        <v>4.2</v>
      </c>
      <c r="O25" s="29" t="n">
        <v>1.01</v>
      </c>
    </row>
    <row customFormat="true" customHeight="true" ht="45" outlineLevel="0" r="26" s="0">
      <c r="A26" s="21" t="s">
        <v>51</v>
      </c>
      <c r="B26" s="27" t="s">
        <v>52</v>
      </c>
      <c r="C26" s="28" t="n">
        <v>50</v>
      </c>
      <c r="D26" s="29" t="n">
        <v>3.3</v>
      </c>
      <c r="E26" s="29" t="n">
        <v>0.45</v>
      </c>
      <c r="F26" s="29" t="n">
        <v>17.1</v>
      </c>
      <c r="G26" s="29" t="n">
        <v>87</v>
      </c>
      <c r="H26" s="29" t="n">
        <v>0.18</v>
      </c>
      <c r="I26" s="29" t="n"/>
      <c r="J26" s="29" t="n">
        <v>26</v>
      </c>
      <c r="K26" s="29" t="n">
        <v>0.66</v>
      </c>
      <c r="L26" s="29" t="n">
        <v>22.5</v>
      </c>
      <c r="M26" s="29" t="n">
        <v>30.7</v>
      </c>
      <c r="N26" s="29" t="n">
        <v>10</v>
      </c>
      <c r="O26" s="29" t="n">
        <v>0.54</v>
      </c>
    </row>
    <row customFormat="true" customHeight="true" ht="45" outlineLevel="0" r="27" s="0">
      <c r="A27" s="32" t="s">
        <v>36</v>
      </c>
      <c r="B27" s="27" t="s">
        <v>37</v>
      </c>
      <c r="C27" s="28" t="n">
        <v>50</v>
      </c>
      <c r="D27" s="29" t="n">
        <v>2.8</v>
      </c>
      <c r="E27" s="29" t="n">
        <v>0.5</v>
      </c>
      <c r="F27" s="29" t="n">
        <v>24.2</v>
      </c>
      <c r="G27" s="29" t="n">
        <v>117</v>
      </c>
      <c r="H27" s="29" t="n">
        <v>0.08</v>
      </c>
      <c r="I27" s="29" t="n">
        <v>0</v>
      </c>
      <c r="J27" s="29" t="n">
        <v>45.08</v>
      </c>
      <c r="K27" s="29" t="n">
        <v>0.65</v>
      </c>
      <c r="L27" s="29" t="n">
        <v>11.5</v>
      </c>
      <c r="M27" s="29" t="n">
        <v>28.7</v>
      </c>
      <c r="N27" s="29" t="n">
        <v>10.2</v>
      </c>
      <c r="O27" s="29" t="n">
        <v>1</v>
      </c>
    </row>
    <row customFormat="true" customHeight="true" ht="45" outlineLevel="0" r="28" s="0">
      <c r="A28" s="21" t="n"/>
      <c r="B28" s="37" t="s">
        <v>53</v>
      </c>
      <c r="C28" s="28" t="n">
        <v>820</v>
      </c>
      <c r="D28" s="29" t="n">
        <f aca="false" ca="false" dt2D="false" dtr="false" t="normal">SUM(D20:D27)</f>
        <v>30.3416666666667</v>
      </c>
      <c r="E28" s="29" t="n">
        <f aca="false" ca="false" dt2D="false" dtr="false" t="normal">SUM(E20:E27)</f>
        <v>24.3801</v>
      </c>
      <c r="F28" s="29" t="n">
        <f aca="false" ca="false" dt2D="false" dtr="false" t="normal">SUM(F20:F27)</f>
        <v>101.91</v>
      </c>
      <c r="G28" s="29" t="n">
        <f aca="false" ca="false" dt2D="false" dtr="false" t="normal">SUM(G21:G27)</f>
        <v>874.81</v>
      </c>
      <c r="H28" s="29" t="n">
        <f aca="false" ca="false" dt2D="false" dtr="false" t="normal">SUM(H20:H27)</f>
        <v>0.73</v>
      </c>
      <c r="I28" s="29" t="n">
        <f aca="false" ca="false" dt2D="false" dtr="false" t="normal">SUM(I20:I27)</f>
        <v>8.33</v>
      </c>
      <c r="J28" s="29" t="n">
        <f aca="false" ca="false" dt2D="false" dtr="false" t="normal">SUM(J20:J27)</f>
        <v>360.18</v>
      </c>
      <c r="K28" s="29" t="n">
        <f aca="false" ca="false" dt2D="false" dtr="false" t="normal">SUM(K20:K27)</f>
        <v>7.04</v>
      </c>
      <c r="L28" s="29" t="n">
        <f aca="false" ca="false" dt2D="false" dtr="false" t="normal">SUM(L20:L27)</f>
        <v>263.3</v>
      </c>
      <c r="M28" s="35" t="n">
        <f aca="false" ca="false" dt2D="false" dtr="false" t="normal">SUM(M20:M27)</f>
        <v>461.22</v>
      </c>
      <c r="N28" s="29" t="n">
        <f aca="false" ca="false" dt2D="false" dtr="false" t="normal">SUM(N20:N27)</f>
        <v>103.48</v>
      </c>
      <c r="O28" s="29" t="n">
        <f aca="false" ca="false" dt2D="false" dtr="false" t="normal">SUM(O20:O27)</f>
        <v>7.45</v>
      </c>
    </row>
    <row customFormat="true" customHeight="true" ht="45" outlineLevel="0" r="29" s="0">
      <c r="A29" s="21" t="n">
        <v>4</v>
      </c>
      <c r="B29" s="34" t="s">
        <v>54</v>
      </c>
      <c r="C29" s="28" t="n"/>
      <c r="D29" s="29" t="n"/>
      <c r="E29" s="29" t="n"/>
      <c r="F29" s="29" t="n"/>
      <c r="G29" s="29" t="n"/>
      <c r="H29" s="29" t="n"/>
      <c r="I29" s="29" t="n"/>
      <c r="J29" s="29" t="n"/>
      <c r="K29" s="29" t="n"/>
      <c r="L29" s="29" t="n"/>
      <c r="M29" s="29" t="n"/>
      <c r="N29" s="29" t="n"/>
      <c r="O29" s="29" t="n"/>
    </row>
    <row customFormat="true" customHeight="true" ht="60" outlineLevel="0" r="30" s="0">
      <c r="A30" s="21" t="n">
        <v>270</v>
      </c>
      <c r="B30" s="27" t="s">
        <v>197</v>
      </c>
      <c r="C30" s="28" t="n">
        <v>100</v>
      </c>
      <c r="D30" s="29" t="n">
        <v>3.87</v>
      </c>
      <c r="E30" s="29" t="n">
        <v>2.87</v>
      </c>
      <c r="F30" s="29" t="n">
        <v>16.9</v>
      </c>
      <c r="G30" s="29" t="n">
        <f aca="false" ca="false" dt2D="false" dtr="false" t="normal">254/14*10</f>
        <v>181.428571428571</v>
      </c>
      <c r="H30" s="29" t="n">
        <v>0</v>
      </c>
      <c r="I30" s="29" t="n">
        <v>2.67</v>
      </c>
      <c r="J30" s="29" t="n">
        <v>21.7</v>
      </c>
      <c r="K30" s="29" t="n">
        <v>1</v>
      </c>
      <c r="L30" s="29" t="n">
        <v>20.3</v>
      </c>
      <c r="M30" s="29" t="n">
        <v>12.09</v>
      </c>
      <c r="N30" s="29" t="n">
        <v>6.67</v>
      </c>
      <c r="O30" s="29" t="n">
        <v>1</v>
      </c>
      <c r="P30" s="193" t="n"/>
    </row>
    <row customFormat="true" customHeight="true" ht="59.25" outlineLevel="0" r="31" s="0">
      <c r="A31" s="21" t="n">
        <v>317</v>
      </c>
      <c r="B31" s="27" t="s">
        <v>35</v>
      </c>
      <c r="C31" s="28" t="n">
        <v>185</v>
      </c>
      <c r="D31" s="29" t="n">
        <v>1</v>
      </c>
      <c r="E31" s="29" t="n">
        <v>0.0001</v>
      </c>
      <c r="F31" s="29" t="n">
        <v>8</v>
      </c>
      <c r="G31" s="29" t="n">
        <v>43</v>
      </c>
      <c r="H31" s="29" t="n">
        <v>0.04</v>
      </c>
      <c r="I31" s="29" t="n">
        <v>32.8</v>
      </c>
      <c r="J31" s="29" t="n"/>
      <c r="K31" s="29" t="n">
        <v>0.2</v>
      </c>
      <c r="L31" s="29" t="n">
        <v>34</v>
      </c>
      <c r="M31" s="29" t="n">
        <v>23</v>
      </c>
      <c r="N31" s="29" t="n">
        <v>13</v>
      </c>
      <c r="O31" s="29" t="n">
        <v>0.3</v>
      </c>
    </row>
    <row customFormat="true" customHeight="true" ht="32.25" outlineLevel="0" r="32" s="0">
      <c r="A32" s="21" t="s">
        <v>94</v>
      </c>
      <c r="B32" s="27" t="s">
        <v>95</v>
      </c>
      <c r="C32" s="28" t="n">
        <v>200</v>
      </c>
      <c r="D32" s="29" t="n">
        <v>3</v>
      </c>
      <c r="E32" s="29" t="n">
        <v>0.001</v>
      </c>
      <c r="F32" s="29" t="n">
        <f aca="false" ca="false" dt2D="false" dtr="false" t="normal">25/20*18</f>
        <v>22.5</v>
      </c>
      <c r="G32" s="29" t="n">
        <f aca="false" ca="false" dt2D="false" dtr="false" t="normal">110/20*18</f>
        <v>99</v>
      </c>
      <c r="H32" s="29" t="n">
        <v>0.02</v>
      </c>
      <c r="I32" s="29" t="n">
        <v>5.69</v>
      </c>
      <c r="J32" s="29" t="n">
        <v>65.3</v>
      </c>
      <c r="K32" s="29" t="n">
        <v>0.2</v>
      </c>
      <c r="L32" s="29" t="n">
        <v>36.9</v>
      </c>
      <c r="M32" s="29" t="n">
        <v>12</v>
      </c>
      <c r="N32" s="29" t="n">
        <v>18.05</v>
      </c>
      <c r="O32" s="29" t="n">
        <v>1.07</v>
      </c>
    </row>
    <row customFormat="true" customHeight="true" ht="45" outlineLevel="0" r="33" s="0">
      <c r="A33" s="21" t="n"/>
      <c r="B33" s="33" t="s">
        <v>38</v>
      </c>
      <c r="C33" s="28" t="n">
        <v>485</v>
      </c>
      <c r="D33" s="29" t="n">
        <f aca="false" ca="false" dt2D="false" dtr="false" t="normal">SUM(D30:D32)</f>
        <v>7.87</v>
      </c>
      <c r="E33" s="29" t="n">
        <f aca="false" ca="false" dt2D="false" dtr="false" t="normal">SUM(E30:E32)</f>
        <v>2.8711</v>
      </c>
      <c r="F33" s="29" t="n">
        <f aca="false" ca="false" dt2D="false" dtr="false" t="normal">SUM(F30:F32)</f>
        <v>47.4</v>
      </c>
      <c r="G33" s="29" t="n">
        <f aca="false" ca="false" dt2D="false" dtr="false" t="normal">SUM(G30:G32)</f>
        <v>323.428571428571</v>
      </c>
      <c r="H33" s="29" t="n">
        <f aca="false" ca="false" dt2D="false" dtr="false" t="normal">SUM(H30:H32)</f>
        <v>0.06</v>
      </c>
      <c r="I33" s="29" t="n">
        <f aca="false" ca="false" dt2D="false" dtr="false" t="normal">SUM(I30:I32)</f>
        <v>41.16</v>
      </c>
      <c r="J33" s="29" t="n">
        <f aca="false" ca="false" dt2D="false" dtr="false" t="normal">SUM(J30:J32)</f>
        <v>87</v>
      </c>
      <c r="K33" s="29" t="n">
        <f aca="false" ca="false" dt2D="false" dtr="false" t="normal">SUM(K30:K32)</f>
        <v>1.4</v>
      </c>
      <c r="L33" s="29" t="n">
        <f aca="false" ca="false" dt2D="false" dtr="false" t="normal">SUM(L30:L32)</f>
        <v>91.2</v>
      </c>
      <c r="M33" s="29" t="n">
        <f aca="false" ca="false" dt2D="false" dtr="false" t="normal">SUM(M30:M32)</f>
        <v>47.09</v>
      </c>
      <c r="N33" s="29" t="n">
        <f aca="false" ca="false" dt2D="false" dtr="false" t="normal">SUM(N30:N32)</f>
        <v>37.72</v>
      </c>
      <c r="O33" s="29" t="n">
        <f aca="false" ca="false" dt2D="false" dtr="false" t="normal">SUM(O30:O32)</f>
        <v>2.37</v>
      </c>
    </row>
    <row customFormat="true" customHeight="true" ht="45" outlineLevel="0" r="34" s="0">
      <c r="A34" s="21" t="n">
        <v>5</v>
      </c>
      <c r="B34" s="34" t="s">
        <v>58</v>
      </c>
      <c r="C34" s="28" t="n"/>
      <c r="D34" s="29" t="n"/>
      <c r="E34" s="29" t="n"/>
      <c r="F34" s="29" t="n"/>
      <c r="G34" s="29" t="n"/>
      <c r="H34" s="29" t="n"/>
      <c r="I34" s="29" t="n"/>
      <c r="J34" s="29" t="n"/>
      <c r="K34" s="29" t="n"/>
      <c r="L34" s="29" t="n"/>
      <c r="M34" s="29" t="n"/>
      <c r="N34" s="29" t="n"/>
      <c r="O34" s="29" t="n"/>
    </row>
    <row customFormat="true" ht="58.5" outlineLevel="0" r="35" s="0">
      <c r="A35" s="21" t="s">
        <v>198</v>
      </c>
      <c r="B35" s="27" t="s">
        <v>199</v>
      </c>
      <c r="C35" s="28" t="n">
        <v>90</v>
      </c>
      <c r="D35" s="29" t="n">
        <v>8.34</v>
      </c>
      <c r="E35" s="29" t="n">
        <f aca="false" ca="false" dt2D="false" dtr="false" t="normal">18.42/10*8</f>
        <v>14.736</v>
      </c>
      <c r="F35" s="29" t="n">
        <v>8.43</v>
      </c>
      <c r="G35" s="29" t="n">
        <v>189</v>
      </c>
      <c r="H35" s="28" t="n">
        <v>0.06</v>
      </c>
      <c r="I35" s="36" t="n">
        <v>0.22</v>
      </c>
      <c r="J35" s="28" t="n">
        <v>20.1</v>
      </c>
      <c r="K35" s="28" t="n">
        <v>1.04</v>
      </c>
      <c r="L35" s="28" t="n">
        <v>67.69</v>
      </c>
      <c r="M35" s="28" t="n">
        <v>24.02</v>
      </c>
      <c r="N35" s="28" t="n">
        <v>11.08</v>
      </c>
      <c r="O35" s="28" t="n">
        <v>0.6</v>
      </c>
    </row>
    <row customFormat="true" ht="27" outlineLevel="0" r="36" s="0">
      <c r="A36" s="113" t="n">
        <v>229</v>
      </c>
      <c r="B36" s="194" t="s">
        <v>138</v>
      </c>
      <c r="C36" s="195" t="n">
        <v>150</v>
      </c>
      <c r="D36" s="196" t="n">
        <f aca="false" ca="false" dt2D="false" dtr="false" t="normal">7.07/18*15</f>
        <v>5.89166666666667</v>
      </c>
      <c r="E36" s="196" t="n">
        <f aca="false" ca="false" dt2D="false" dtr="false" t="normal">3.73/18*15</f>
        <v>3.10833333333333</v>
      </c>
      <c r="F36" s="196" t="n">
        <f aca="false" ca="false" dt2D="false" dtr="false" t="normal">45.17/18*15</f>
        <v>37.6416666666667</v>
      </c>
      <c r="G36" s="196" t="n">
        <f aca="false" ca="false" dt2D="false" dtr="false" t="normal">242.76/18*15</f>
        <v>202.3</v>
      </c>
      <c r="H36" s="196" t="n">
        <v>0.05</v>
      </c>
      <c r="I36" s="196" t="n">
        <v>0.11</v>
      </c>
      <c r="J36" s="196" t="n">
        <v>0.16</v>
      </c>
      <c r="K36" s="196" t="n">
        <v>1</v>
      </c>
      <c r="L36" s="196" t="n">
        <v>14.45</v>
      </c>
      <c r="M36" s="196" t="n">
        <v>48.8</v>
      </c>
      <c r="N36" s="196" t="n">
        <v>7.4</v>
      </c>
      <c r="O36" s="196" t="n">
        <v>0.02</v>
      </c>
    </row>
    <row customFormat="true" customHeight="true" ht="59.25" outlineLevel="0" r="37" s="0">
      <c r="A37" s="21" t="n">
        <v>7</v>
      </c>
      <c r="B37" s="27" t="s">
        <v>200</v>
      </c>
      <c r="C37" s="28" t="n">
        <v>100</v>
      </c>
      <c r="D37" s="29" t="n">
        <v>0.84</v>
      </c>
      <c r="E37" s="29" t="n">
        <v>2.54</v>
      </c>
      <c r="F37" s="29" t="n">
        <v>2.04</v>
      </c>
      <c r="G37" s="29" t="n">
        <v>36.82</v>
      </c>
      <c r="H37" s="28" t="n">
        <v>0.025</v>
      </c>
      <c r="I37" s="36" t="n">
        <v>3.28</v>
      </c>
      <c r="J37" s="28" t="n">
        <v>0.4</v>
      </c>
      <c r="K37" s="28" t="n">
        <v>0.09</v>
      </c>
      <c r="L37" s="28" t="n">
        <v>12.96</v>
      </c>
      <c r="M37" s="28" t="n">
        <v>20.69</v>
      </c>
      <c r="N37" s="28" t="n">
        <v>11.98</v>
      </c>
      <c r="O37" s="28" t="n">
        <v>0.56</v>
      </c>
    </row>
    <row customFormat="true" ht="27" outlineLevel="0" r="38" s="0">
      <c r="A38" s="21" t="s">
        <v>56</v>
      </c>
      <c r="B38" s="27" t="s">
        <v>84</v>
      </c>
      <c r="C38" s="28" t="n">
        <v>180</v>
      </c>
      <c r="D38" s="29" t="n">
        <v>0.24</v>
      </c>
      <c r="E38" s="29" t="n">
        <v>0</v>
      </c>
      <c r="F38" s="29" t="n">
        <v>9.054</v>
      </c>
      <c r="G38" s="29" t="s">
        <v>107</v>
      </c>
      <c r="H38" s="29" t="n">
        <v>0</v>
      </c>
      <c r="I38" s="29" t="n">
        <v>0</v>
      </c>
      <c r="J38" s="29" t="n">
        <v>0</v>
      </c>
      <c r="K38" s="29" t="n">
        <v>0</v>
      </c>
      <c r="L38" s="29" t="n">
        <v>10.1</v>
      </c>
      <c r="M38" s="29" t="n">
        <v>14.09</v>
      </c>
      <c r="N38" s="29" t="n">
        <v>7.8</v>
      </c>
      <c r="O38" s="29" t="n">
        <v>0.3</v>
      </c>
    </row>
    <row customFormat="true" ht="27" outlineLevel="0" r="39" s="0">
      <c r="A39" s="32" t="s">
        <v>36</v>
      </c>
      <c r="B39" s="27" t="s">
        <v>37</v>
      </c>
      <c r="C39" s="28" t="n">
        <v>50</v>
      </c>
      <c r="D39" s="29" t="n">
        <v>2.8</v>
      </c>
      <c r="E39" s="29" t="n">
        <v>0.5</v>
      </c>
      <c r="F39" s="29" t="n">
        <v>24.2</v>
      </c>
      <c r="G39" s="29" t="n">
        <v>117</v>
      </c>
      <c r="H39" s="29" t="n">
        <v>0.08</v>
      </c>
      <c r="I39" s="29" t="n">
        <v>0</v>
      </c>
      <c r="J39" s="29" t="n">
        <v>45.08</v>
      </c>
      <c r="K39" s="29" t="n">
        <v>0.65</v>
      </c>
      <c r="L39" s="29" t="n">
        <v>11.5</v>
      </c>
      <c r="M39" s="29" t="n">
        <v>28.7</v>
      </c>
      <c r="N39" s="29" t="n">
        <v>10.2</v>
      </c>
      <c r="O39" s="29" t="n">
        <v>1</v>
      </c>
    </row>
    <row customFormat="true" ht="27" outlineLevel="0" r="40" s="0">
      <c r="A40" s="21" t="s">
        <v>51</v>
      </c>
      <c r="B40" s="27" t="s">
        <v>52</v>
      </c>
      <c r="C40" s="28" t="n">
        <v>30</v>
      </c>
      <c r="D40" s="29" t="n">
        <v>1.98</v>
      </c>
      <c r="E40" s="29" t="n">
        <v>0.36</v>
      </c>
      <c r="F40" s="29" t="n">
        <v>10.26</v>
      </c>
      <c r="G40" s="29" t="n">
        <v>52.2</v>
      </c>
      <c r="H40" s="29" t="n">
        <v>0.06</v>
      </c>
      <c r="I40" s="29" t="n"/>
      <c r="J40" s="29" t="n">
        <v>22</v>
      </c>
      <c r="K40" s="29" t="n">
        <v>0.66</v>
      </c>
      <c r="L40" s="29" t="n">
        <v>10.5</v>
      </c>
      <c r="M40" s="29" t="n">
        <v>30.02</v>
      </c>
      <c r="N40" s="29" t="n">
        <v>14.1</v>
      </c>
      <c r="O40" s="29" t="n">
        <v>1.09</v>
      </c>
    </row>
    <row customFormat="true" customHeight="true" ht="45" outlineLevel="0" r="41" s="0">
      <c r="A41" s="21" t="n"/>
      <c r="B41" s="33" t="s">
        <v>38</v>
      </c>
      <c r="C41" s="28" t="n">
        <f aca="false" ca="false" dt2D="false" dtr="false" t="normal">SUM(C35:C40)</f>
        <v>600</v>
      </c>
      <c r="D41" s="29" t="n">
        <f aca="false" ca="false" dt2D="false" dtr="false" t="normal">SUM(D35:D40)</f>
        <v>20.0916666666667</v>
      </c>
      <c r="E41" s="29" t="n">
        <f aca="false" ca="false" dt2D="false" dtr="false" t="normal">SUM(E35:E40)</f>
        <v>21.2443333333333</v>
      </c>
      <c r="F41" s="29" t="n">
        <f aca="false" ca="false" dt2D="false" dtr="false" t="normal">SUM(F35:F40)</f>
        <v>91.6256666666667</v>
      </c>
      <c r="G41" s="29" t="n">
        <f aca="false" ca="false" dt2D="false" dtr="false" t="normal">SUM(G35:G40)</f>
        <v>597.32</v>
      </c>
      <c r="H41" s="29" t="n">
        <f aca="false" ca="false" dt2D="false" dtr="false" t="normal">SUM(H35:H40)</f>
        <v>0.275</v>
      </c>
      <c r="I41" s="29" t="n">
        <f aca="false" ca="false" dt2D="false" dtr="false" t="normal">SUM(I35:I40)</f>
        <v>3.61</v>
      </c>
      <c r="J41" s="29" t="n">
        <f aca="false" ca="false" dt2D="false" dtr="false" t="normal">SUM(J35:J40)</f>
        <v>87.74</v>
      </c>
      <c r="K41" s="29" t="n">
        <f aca="false" ca="false" dt2D="false" dtr="false" t="normal">SUM(K35:K40)</f>
        <v>3.44</v>
      </c>
      <c r="L41" s="29" t="n">
        <f aca="false" ca="false" dt2D="false" dtr="false" t="normal">SUM(L35:L40)</f>
        <v>127.2</v>
      </c>
      <c r="M41" s="29" t="n">
        <f aca="false" ca="false" dt2D="false" dtr="false" t="normal">SUM(M35:M40)</f>
        <v>166.32</v>
      </c>
      <c r="N41" s="29" t="n">
        <f aca="false" ca="false" dt2D="false" dtr="false" t="normal">SUM(N35:N40)</f>
        <v>62.56</v>
      </c>
      <c r="O41" s="29" t="n">
        <f aca="false" ca="false" dt2D="false" dtr="false" t="normal">SUM(O35:O40)</f>
        <v>3.57</v>
      </c>
    </row>
    <row customFormat="true" customHeight="true" ht="45" outlineLevel="0" r="42" s="0">
      <c r="A42" s="21" t="n">
        <v>6</v>
      </c>
      <c r="B42" s="34" t="s">
        <v>62</v>
      </c>
      <c r="C42" s="28" t="n"/>
      <c r="D42" s="29" t="n"/>
      <c r="E42" s="29" t="n"/>
      <c r="F42" s="29" t="n"/>
      <c r="G42" s="29" t="n"/>
      <c r="H42" s="29" t="n"/>
      <c r="I42" s="29" t="n"/>
      <c r="J42" s="29" t="n"/>
      <c r="K42" s="29" t="n"/>
      <c r="L42" s="29" t="n"/>
      <c r="M42" s="29" t="n"/>
      <c r="N42" s="29" t="n"/>
      <c r="O42" s="29" t="n"/>
    </row>
    <row customFormat="true" customHeight="true" ht="45" outlineLevel="0" r="43" s="0">
      <c r="A43" s="21" t="n">
        <v>287</v>
      </c>
      <c r="B43" s="27" t="s">
        <v>108</v>
      </c>
      <c r="C43" s="28" t="n">
        <v>180</v>
      </c>
      <c r="D43" s="29" t="n">
        <f aca="false" ca="false" dt2D="false" dtr="false" t="normal">5.6/20*18</f>
        <v>5.04</v>
      </c>
      <c r="E43" s="29" t="n">
        <v>3.2</v>
      </c>
      <c r="F43" s="29" t="n">
        <f aca="false" ca="false" dt2D="false" dtr="false" t="normal">9.4/20*18</f>
        <v>8.46</v>
      </c>
      <c r="G43" s="29" t="n">
        <f aca="false" ca="false" dt2D="false" dtr="false" t="normal">116/20*18</f>
        <v>104.4</v>
      </c>
      <c r="H43" s="25" t="n">
        <v>0.08</v>
      </c>
      <c r="I43" s="25" t="n">
        <v>1.02</v>
      </c>
      <c r="J43" s="25" t="n">
        <v>0.06</v>
      </c>
      <c r="K43" s="25" t="n">
        <v>0.2</v>
      </c>
      <c r="L43" s="25" t="n">
        <v>200</v>
      </c>
      <c r="M43" s="25" t="n">
        <v>140</v>
      </c>
      <c r="N43" s="25" t="n">
        <v>16.34</v>
      </c>
      <c r="O43" s="25" t="n">
        <v>0.12</v>
      </c>
    </row>
    <row customHeight="true" hidden="true" ht="45" outlineLevel="0" r="44">
      <c r="A44" s="21" t="n">
        <v>335</v>
      </c>
      <c r="B44" s="27" t="s">
        <v>109</v>
      </c>
      <c r="C44" s="28" t="n">
        <v>20</v>
      </c>
      <c r="D44" s="29" t="n">
        <v>1.4</v>
      </c>
      <c r="E44" s="29" t="n">
        <v>1.33</v>
      </c>
      <c r="F44" s="29" t="n">
        <v>13.8</v>
      </c>
      <c r="G44" s="29" t="n">
        <v>66</v>
      </c>
      <c r="H44" s="29" t="n">
        <v>0.12</v>
      </c>
      <c r="I44" s="29" t="n">
        <v>0</v>
      </c>
      <c r="J44" s="29" t="n">
        <v>0</v>
      </c>
      <c r="K44" s="29" t="n">
        <v>1.1</v>
      </c>
      <c r="L44" s="29" t="n">
        <v>8</v>
      </c>
      <c r="M44" s="29" t="n">
        <v>60.5</v>
      </c>
      <c r="N44" s="29" t="n">
        <v>23</v>
      </c>
      <c r="O44" s="29" t="n">
        <v>0.03</v>
      </c>
    </row>
    <row customHeight="true" ht="45" outlineLevel="0" r="45">
      <c r="A45" s="21" t="n"/>
      <c r="B45" s="43" t="s">
        <v>53</v>
      </c>
      <c r="C45" s="22" t="n">
        <v>180</v>
      </c>
      <c r="D45" s="25" t="n">
        <v>5.04</v>
      </c>
      <c r="E45" s="25" t="n">
        <v>3.2</v>
      </c>
      <c r="F45" s="25" t="n">
        <v>8.46</v>
      </c>
      <c r="G45" s="25" t="n">
        <v>104.4</v>
      </c>
      <c r="H45" s="25" t="n">
        <v>0.08</v>
      </c>
      <c r="I45" s="25" t="n">
        <f aca="false" ca="false" dt2D="false" dtr="false" t="normal">SUM(I43:I44)</f>
        <v>1.02</v>
      </c>
      <c r="J45" s="25" t="n">
        <f aca="false" ca="false" dt2D="false" dtr="false" t="normal">SUM(J43:J44)</f>
        <v>0.06</v>
      </c>
      <c r="K45" s="25" t="n">
        <v>0.2</v>
      </c>
      <c r="L45" s="25" t="n">
        <v>200</v>
      </c>
      <c r="M45" s="25" t="n">
        <v>140</v>
      </c>
      <c r="N45" s="25" t="n">
        <v>16.34</v>
      </c>
      <c r="O45" s="25" t="n">
        <v>0.12</v>
      </c>
    </row>
    <row customHeight="true" ht="45" outlineLevel="0" r="46">
      <c r="A46" s="197" t="n"/>
      <c r="B46" s="114" t="s">
        <v>65</v>
      </c>
      <c r="C46" s="115" t="n">
        <f aca="false" ca="false" dt2D="false" dtr="false" t="normal">C14+C18+C28+C33+C41+C45</f>
        <v>2800</v>
      </c>
      <c r="D46" s="198" t="n">
        <f aca="false" ca="false" dt2D="false" dtr="false" t="normal">SUM(D14, D18, D28, D33, D41, D45)</f>
        <v>77.3972463768116</v>
      </c>
      <c r="E46" s="198" t="n">
        <f aca="false" ca="false" dt2D="false" dtr="false" t="normal">SUM(E14, E18, E28, E33, E41, E45)</f>
        <v>72.7655333333333</v>
      </c>
      <c r="F46" s="198" t="n">
        <f aca="false" ca="false" dt2D="false" dtr="false" t="normal">SUM(F14, F18, F28, F33, F41, F45)</f>
        <v>356.171666666667</v>
      </c>
      <c r="G46" s="198" t="n">
        <f aca="false" ca="false" dt2D="false" dtr="false" t="normal">G14+G18+G28+G33+G41+G45</f>
        <v>2448.50915113872</v>
      </c>
      <c r="H46" s="198" t="n">
        <f aca="false" ca="false" dt2D="false" dtr="false" t="normal">SUM(H14, H18, H28, H33, H41, H45)</f>
        <v>1.315</v>
      </c>
      <c r="I46" s="198" t="n">
        <f aca="false" ca="false" dt2D="false" dtr="false" t="normal">SUM(I14, I18, I28, I33, I41, I45)</f>
        <v>58.28</v>
      </c>
      <c r="J46" s="198" t="n">
        <f aca="false" ca="false" dt2D="false" dtr="false" t="normal">SUM(J14, J18, J28, J33, J41, J45)</f>
        <v>732.21</v>
      </c>
      <c r="K46" s="198" t="n">
        <f aca="false" ca="false" dt2D="false" dtr="false" t="normal">SUM(K14, K18, K28, K33, K41, K45)</f>
        <v>26.295</v>
      </c>
      <c r="L46" s="198" t="n">
        <f aca="false" ca="false" dt2D="false" dtr="false" t="normal">SUM(L14, L18, L33, L28, L41, L45)</f>
        <v>978.68</v>
      </c>
      <c r="M46" s="198" t="n">
        <f aca="false" ca="false" dt2D="false" dtr="false" t="normal">SUM(M14, M18, M28, M33, M41, M45)</f>
        <v>1162.52</v>
      </c>
      <c r="N46" s="198" t="n">
        <f aca="false" ca="false" dt2D="false" dtr="false" t="normal">SUM(N14, N18, N28, N33, N41, N45)</f>
        <v>280.23</v>
      </c>
      <c r="O46" s="198" t="n">
        <f aca="false" ca="false" dt2D="false" dtr="false" t="normal">SUM(O14, O18, O28, O33, O41, O45)</f>
        <v>16.82</v>
      </c>
    </row>
    <row customHeight="true" ht="45" outlineLevel="0" r="47">
      <c r="A47" s="199" t="n"/>
      <c r="B47" s="121" t="n"/>
      <c r="C47" s="119" t="n"/>
      <c r="D47" s="200" t="n"/>
      <c r="E47" s="200" t="n"/>
      <c r="F47" s="200" t="n"/>
      <c r="G47" s="200" t="n"/>
      <c r="H47" s="200" t="n"/>
      <c r="I47" s="200" t="n"/>
      <c r="J47" s="200" t="n"/>
      <c r="K47" s="200" t="n"/>
      <c r="L47" s="200" t="n"/>
      <c r="M47" s="200" t="n"/>
      <c r="N47" s="200" t="n"/>
      <c r="O47" s="200" t="n"/>
    </row>
    <row outlineLevel="0" r="48">
      <c r="D48" s="122" t="n"/>
      <c r="E48" s="122" t="n"/>
      <c r="F48" s="122" t="n"/>
      <c r="G48" s="122" t="n"/>
    </row>
    <row ht="27" outlineLevel="0" r="49">
      <c r="A49" s="21" t="n"/>
      <c r="B49" s="27" t="n"/>
      <c r="C49" s="28" t="n"/>
      <c r="D49" s="44" t="n"/>
      <c r="E49" s="44" t="n"/>
      <c r="F49" s="44" t="n"/>
      <c r="G49" s="44" t="n"/>
      <c r="H49" s="44" t="n"/>
      <c r="I49" s="44" t="n"/>
      <c r="J49" s="44" t="n"/>
      <c r="K49" s="44" t="n"/>
      <c r="L49" s="44" t="n"/>
      <c r="M49" s="44" t="n"/>
      <c r="N49" s="44" t="n"/>
      <c r="O49" s="44" t="n"/>
    </row>
    <row outlineLevel="0" r="50">
      <c r="D50" s="122" t="n"/>
      <c r="E50" s="122" t="n"/>
      <c r="F50" s="122" t="n"/>
      <c r="G50" s="122" t="n"/>
    </row>
    <row ht="27" outlineLevel="0" r="51">
      <c r="A51" s="21" t="n"/>
      <c r="B51" s="27" t="n"/>
      <c r="C51" s="93" t="n"/>
      <c r="D51" s="29" t="n"/>
      <c r="E51" s="29" t="n"/>
      <c r="F51" s="29" t="n"/>
      <c r="G51" s="29" t="n"/>
      <c r="H51" s="22" t="n"/>
      <c r="I51" s="22" t="n"/>
      <c r="J51" s="22" t="n"/>
      <c r="K51" s="22" t="n"/>
      <c r="L51" s="22" t="n"/>
      <c r="M51" s="22" t="n"/>
      <c r="N51" s="22" t="n"/>
      <c r="O51" s="22" t="n"/>
    </row>
    <row ht="27" outlineLevel="0" r="52">
      <c r="A52" s="21" t="n"/>
      <c r="B52" s="27" t="n"/>
      <c r="C52" s="28" t="n"/>
      <c r="D52" s="29" t="n"/>
      <c r="E52" s="29" t="n"/>
      <c r="F52" s="29" t="n"/>
      <c r="G52" s="29" t="n"/>
      <c r="H52" s="25" t="n"/>
      <c r="I52" s="25" t="n"/>
      <c r="J52" s="25" t="n"/>
      <c r="K52" s="25" t="n"/>
      <c r="L52" s="25" t="n"/>
      <c r="M52" s="25" t="n"/>
      <c r="N52" s="25" t="n"/>
      <c r="O52" s="25" t="n"/>
    </row>
    <row outlineLevel="0" r="53">
      <c r="A53" s="12" t="n"/>
      <c r="B53" s="187" t="n"/>
      <c r="C53" s="201" t="n"/>
      <c r="D53" s="202" t="n"/>
      <c r="E53" s="202" t="n"/>
      <c r="F53" s="202" t="n"/>
      <c r="G53" s="202" t="n"/>
      <c r="H53" s="201" t="n"/>
      <c r="I53" s="201" t="n"/>
      <c r="J53" s="201" t="n"/>
      <c r="K53" s="201" t="n"/>
      <c r="L53" s="201" t="n"/>
      <c r="M53" s="201" t="n"/>
      <c r="N53" s="201" t="n"/>
      <c r="O53" s="201" t="n"/>
    </row>
    <row outlineLevel="0" r="54">
      <c r="A54" s="1" t="n"/>
      <c r="B54" s="2" t="n"/>
      <c r="C54" s="2" t="n"/>
      <c r="D54" s="122" t="n"/>
      <c r="E54" s="122" t="n"/>
      <c r="F54" s="122" t="n"/>
      <c r="G54" s="122" t="n"/>
      <c r="H54" s="2" t="n"/>
      <c r="I54" s="2" t="n"/>
      <c r="J54" s="2" t="n"/>
      <c r="K54" s="2" t="n"/>
      <c r="L54" s="2" t="n"/>
      <c r="M54" s="2" t="n"/>
      <c r="N54" s="2" t="n"/>
      <c r="O54" s="2" t="n"/>
    </row>
    <row outlineLevel="0" r="55">
      <c r="A55" s="117" t="n"/>
      <c r="B55" s="203" t="n"/>
      <c r="C55" s="204" t="n"/>
      <c r="D55" s="205" t="n"/>
      <c r="E55" s="205" t="n"/>
      <c r="F55" s="205" t="n"/>
      <c r="G55" s="205" t="n"/>
      <c r="H55" s="200" t="n"/>
      <c r="I55" s="200" t="n"/>
      <c r="J55" s="200" t="n"/>
      <c r="K55" s="200" t="n"/>
      <c r="L55" s="200" t="n"/>
      <c r="M55" s="200" t="n"/>
      <c r="N55" s="200" t="n"/>
      <c r="O55" s="200" t="n"/>
    </row>
    <row outlineLevel="0" r="56">
      <c r="A56" s="1" t="n"/>
      <c r="B56" s="2" t="n"/>
      <c r="C56" s="2" t="n"/>
      <c r="D56" s="122" t="n"/>
      <c r="E56" s="122" t="n"/>
      <c r="F56" s="122" t="n"/>
      <c r="G56" s="122" t="n"/>
      <c r="H56" s="2" t="n"/>
      <c r="I56" s="2" t="n"/>
      <c r="J56" s="2" t="n"/>
      <c r="K56" s="2" t="n"/>
      <c r="L56" s="2" t="n"/>
      <c r="M56" s="2" t="n"/>
      <c r="N56" s="2" t="n"/>
      <c r="O56" s="2" t="n"/>
    </row>
    <row outlineLevel="0" r="57">
      <c r="A57" s="117" t="n"/>
      <c r="B57" s="203" t="n"/>
      <c r="C57" s="117" t="n"/>
      <c r="D57" s="206" t="n"/>
      <c r="E57" s="206" t="n"/>
      <c r="F57" s="206" t="n"/>
      <c r="G57" s="206" t="n"/>
      <c r="H57" s="206" t="n"/>
      <c r="I57" s="206" t="n"/>
      <c r="J57" s="206" t="n"/>
      <c r="K57" s="206" t="n"/>
      <c r="L57" s="206" t="n"/>
      <c r="M57" s="206" t="n"/>
      <c r="N57" s="206" t="n"/>
      <c r="O57" s="206" t="n"/>
    </row>
    <row outlineLevel="0" r="58">
      <c r="A58" s="1" t="n"/>
      <c r="B58" s="2" t="n"/>
      <c r="C58" s="2" t="n"/>
      <c r="D58" s="122" t="n"/>
      <c r="E58" s="122" t="n"/>
      <c r="F58" s="122" t="n"/>
      <c r="G58" s="122" t="n"/>
      <c r="H58" s="2" t="n"/>
      <c r="I58" s="2" t="n"/>
      <c r="J58" s="2" t="n"/>
      <c r="K58" s="2" t="n"/>
      <c r="L58" s="2" t="n"/>
      <c r="M58" s="2" t="n"/>
      <c r="N58" s="2" t="n"/>
      <c r="O58" s="2" t="n"/>
    </row>
    <row outlineLevel="0" r="59">
      <c r="A59" s="117" t="n"/>
      <c r="B59" s="203" t="n"/>
      <c r="C59" s="204" t="n"/>
      <c r="D59" s="205" t="n"/>
      <c r="E59" s="205" t="n"/>
      <c r="F59" s="205" t="n"/>
      <c r="G59" s="205" t="n"/>
      <c r="H59" s="200" t="n"/>
      <c r="I59" s="200" t="n"/>
      <c r="J59" s="200" t="n"/>
      <c r="K59" s="200" t="n"/>
      <c r="L59" s="200" t="n"/>
      <c r="M59" s="200" t="n"/>
      <c r="N59" s="200" t="n"/>
      <c r="O59" s="200" t="n"/>
    </row>
    <row outlineLevel="0" r="60">
      <c r="A60" s="1" t="n"/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/>
      <c r="N60" s="2" t="n"/>
      <c r="O60" s="2" t="n"/>
    </row>
    <row outlineLevel="0" r="61">
      <c r="A61" s="117" t="n"/>
      <c r="B61" s="100" t="n"/>
      <c r="C61" s="204" t="n"/>
      <c r="D61" s="204" t="n"/>
      <c r="E61" s="204" t="n"/>
      <c r="F61" s="204" t="n"/>
      <c r="G61" s="205" t="n"/>
      <c r="H61" s="119" t="n"/>
      <c r="I61" s="119" t="n"/>
      <c r="J61" s="119" t="n"/>
      <c r="K61" s="119" t="n"/>
      <c r="L61" s="119" t="n"/>
      <c r="M61" s="119" t="n"/>
      <c r="N61" s="119" t="n"/>
      <c r="O61" s="119" t="n"/>
    </row>
    <row outlineLevel="0" r="62">
      <c r="A62" s="1" t="n"/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/>
      <c r="N62" s="2" t="n"/>
      <c r="O62" s="2" t="n"/>
    </row>
    <row outlineLevel="0" r="63">
      <c r="A63" s="1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  <c r="N63" s="2" t="n"/>
      <c r="O63" s="2" t="n"/>
    </row>
    <row outlineLevel="0" r="64">
      <c r="A64" s="117" t="n"/>
      <c r="B64" s="203" t="n"/>
      <c r="C64" s="204" t="n"/>
      <c r="D64" s="205" t="n"/>
      <c r="E64" s="205" t="n"/>
      <c r="F64" s="205" t="n"/>
      <c r="G64" s="205" t="n"/>
      <c r="H64" s="200" t="n"/>
      <c r="I64" s="200" t="n"/>
      <c r="J64" s="200" t="n"/>
      <c r="K64" s="200" t="n"/>
      <c r="L64" s="200" t="n"/>
      <c r="M64" s="200" t="n"/>
      <c r="N64" s="200" t="n"/>
      <c r="O64" s="200" t="n"/>
    </row>
    <row outlineLevel="0" r="65">
      <c r="A65" s="1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  <c r="N65" s="2" t="n"/>
      <c r="O65" s="2" t="n"/>
    </row>
    <row customHeight="true" ht="45.75" outlineLevel="0" r="66">
      <c r="A66" s="117" t="n"/>
      <c r="B66" s="203" t="n"/>
      <c r="C66" s="204" t="n"/>
      <c r="D66" s="117" t="n"/>
      <c r="E66" s="117" t="n"/>
      <c r="F66" s="117" t="n"/>
      <c r="G66" s="206" t="n"/>
      <c r="H66" s="117" t="n"/>
      <c r="I66" s="207" t="n"/>
      <c r="J66" s="117" t="n"/>
      <c r="K66" s="117" t="n"/>
      <c r="L66" s="117" t="n"/>
      <c r="M66" s="117" t="n"/>
      <c r="N66" s="117" t="n"/>
      <c r="O66" s="117" t="n"/>
    </row>
    <row outlineLevel="0" r="67">
      <c r="A67" s="1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  <c r="N67" s="2" t="n"/>
      <c r="O67" s="2" t="n"/>
    </row>
    <row outlineLevel="0" r="68">
      <c r="A68" s="117" t="n"/>
      <c r="B68" s="203" t="n"/>
      <c r="C68" s="117" t="n"/>
      <c r="D68" s="206" t="n"/>
      <c r="E68" s="206" t="n"/>
      <c r="F68" s="206" t="n"/>
      <c r="G68" s="206" t="n"/>
      <c r="H68" s="206" t="n"/>
      <c r="I68" s="206" t="n"/>
      <c r="J68" s="206" t="n"/>
      <c r="K68" s="206" t="n"/>
      <c r="L68" s="206" t="n"/>
      <c r="M68" s="206" t="n"/>
      <c r="N68" s="206" t="n"/>
      <c r="O68" s="206" t="n"/>
    </row>
    <row outlineLevel="0" r="69">
      <c r="A69" s="117" t="n"/>
      <c r="B69" s="203" t="n"/>
      <c r="C69" s="204" t="n"/>
      <c r="D69" s="117" t="n"/>
      <c r="E69" s="117" t="n"/>
      <c r="F69" s="117" t="n"/>
      <c r="G69" s="117" t="n"/>
      <c r="H69" s="117" t="n"/>
      <c r="I69" s="207" t="n"/>
      <c r="J69" s="117" t="n"/>
      <c r="K69" s="117" t="n"/>
      <c r="L69" s="117" t="n"/>
      <c r="M69" s="117" t="n"/>
      <c r="N69" s="117" t="n"/>
      <c r="O69" s="117" t="n"/>
    </row>
    <row outlineLevel="0" r="70">
      <c r="A70" s="1" t="n"/>
      <c r="B70" s="2" t="n"/>
      <c r="C70" s="2" t="n"/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2" t="n"/>
      <c r="N70" s="2" t="n"/>
      <c r="O70" s="2" t="n"/>
    </row>
    <row outlineLevel="0" r="71">
      <c r="A71" s="117" t="n"/>
      <c r="B71" s="203" t="n"/>
      <c r="C71" s="204" t="n"/>
      <c r="D71" s="205" t="n"/>
      <c r="E71" s="205" t="n"/>
      <c r="F71" s="205" t="n"/>
      <c r="G71" s="205" t="n"/>
      <c r="H71" s="200" t="n"/>
      <c r="I71" s="200" t="n"/>
      <c r="J71" s="200" t="n"/>
      <c r="K71" s="200" t="n"/>
      <c r="L71" s="200" t="n"/>
      <c r="M71" s="200" t="n"/>
      <c r="N71" s="200" t="n"/>
      <c r="O71" s="200" t="n"/>
    </row>
    <row outlineLevel="0" r="72">
      <c r="A72" s="1" t="n"/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/>
      <c r="N72" s="2" t="n"/>
      <c r="O72" s="2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9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E70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9.75603022458333"/>
    <col customWidth="true" max="2" min="2" outlineLevel="0" style="2" width="27.2241707346904"/>
    <col customWidth="true" max="6" min="3" outlineLevel="0" style="2" width="11.4276898310994"/>
    <col customWidth="true" max="7" min="7" outlineLevel="0" style="2" width="20.2917000135502"/>
    <col customWidth="true" max="9" min="8" outlineLevel="0" style="2" width="11.4276898310994"/>
    <col customWidth="true" max="10" min="10" outlineLevel="0" style="2" width="12.7130415453534"/>
    <col customWidth="true" max="11" min="11" outlineLevel="0" style="2" width="11.4276898310994"/>
    <col customWidth="true" max="12" min="12" outlineLevel="0" style="2" width="13.4856573298776"/>
    <col customWidth="true" max="13" min="13" outlineLevel="0" style="2" width="17.2082606553126"/>
    <col customWidth="true" max="14" min="14" outlineLevel="0" style="2" width="11.4276898310994"/>
    <col customWidth="true" max="15" min="15" outlineLevel="0" style="2" width="12.7130415453534"/>
    <col customWidth="true" max="16" min="16" outlineLevel="0" width="16.4356448707883"/>
    <col customWidth="true" max="19" min="19" outlineLevel="0" width="16.1827887958531"/>
  </cols>
  <sheetData>
    <row customFormat="true" ht="26.25" outlineLevel="0" r="1" s="184">
      <c r="A1" s="3" t="n"/>
      <c r="B1" s="4" t="s">
        <v>201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208" t="n"/>
    </row>
    <row customFormat="true" ht="27" outlineLevel="0" r="2" s="184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208" t="n"/>
    </row>
    <row outlineLevel="0" r="3">
      <c r="A3" s="6" t="n"/>
      <c r="B3" s="7" t="n"/>
      <c r="C3" s="8" t="n"/>
      <c r="D3" s="9" t="s">
        <v>2</v>
      </c>
      <c r="E3" s="10" t="s"/>
      <c r="F3" s="11" t="s"/>
      <c r="G3" s="7" t="n"/>
      <c r="H3" s="9" t="n"/>
      <c r="I3" s="10" t="s"/>
      <c r="J3" s="10" t="s"/>
      <c r="K3" s="11" t="s"/>
      <c r="L3" s="9" t="n"/>
      <c r="M3" s="10" t="s"/>
      <c r="N3" s="10" t="s"/>
      <c r="O3" s="11" t="s"/>
    </row>
    <row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  <c r="Q7" s="209" t="n"/>
      <c r="R7" s="210" t="n"/>
      <c r="S7" s="211" t="n"/>
      <c r="T7" s="212" t="n"/>
      <c r="U7" s="212" t="n"/>
      <c r="V7" s="212" t="n"/>
      <c r="W7" s="212" t="n"/>
      <c r="X7" s="213" t="n"/>
      <c r="Y7" s="213" t="n"/>
      <c r="Z7" s="213" t="n"/>
      <c r="AA7" s="213" t="n"/>
      <c r="AB7" s="213" t="n"/>
      <c r="AC7" s="213" t="n"/>
      <c r="AD7" s="213" t="n"/>
      <c r="AE7" s="213" t="n"/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customHeight="true" ht="42" outlineLevel="0" r="9" s="0">
      <c r="A9" s="113" t="n">
        <v>272</v>
      </c>
      <c r="B9" s="194" t="s">
        <v>111</v>
      </c>
      <c r="C9" s="195" t="n">
        <v>150</v>
      </c>
      <c r="D9" s="196" t="n">
        <f aca="false" ca="false" dt2D="false" dtr="false" t="normal">2.72/4*3</f>
        <v>2.04</v>
      </c>
      <c r="E9" s="196" t="n">
        <f aca="false" ca="false" dt2D="false" dtr="false" t="normal">3.71/4*3</f>
        <v>2.7825</v>
      </c>
      <c r="F9" s="196" t="n">
        <f aca="false" ca="false" dt2D="false" dtr="false" t="normal">22.8/4*3</f>
        <v>17.1</v>
      </c>
      <c r="G9" s="196" t="n">
        <f aca="false" ca="false" dt2D="false" dtr="false" t="normal">136.54/4*3</f>
        <v>102.405</v>
      </c>
      <c r="H9" s="196" t="n">
        <v>0.05</v>
      </c>
      <c r="I9" s="214" t="n">
        <v>0.87</v>
      </c>
      <c r="J9" s="196" t="n">
        <v>88.5</v>
      </c>
      <c r="K9" s="196" t="n">
        <v>0.56</v>
      </c>
      <c r="L9" s="196" t="n">
        <v>136</v>
      </c>
      <c r="M9" s="196" t="n">
        <v>92.4</v>
      </c>
      <c r="N9" s="196" t="n">
        <v>11.57</v>
      </c>
      <c r="O9" s="196" t="n">
        <v>0.57</v>
      </c>
    </row>
    <row customFormat="true" customHeight="true" ht="36" outlineLevel="0" r="10" s="0">
      <c r="A10" s="21" t="n">
        <v>286</v>
      </c>
      <c r="B10" s="27" t="s">
        <v>112</v>
      </c>
      <c r="C10" s="28" t="n">
        <v>70</v>
      </c>
      <c r="D10" s="29" t="n">
        <v>16.1</v>
      </c>
      <c r="E10" s="29" t="n">
        <v>1.33</v>
      </c>
      <c r="F10" s="29" t="n">
        <v>0.28</v>
      </c>
      <c r="G10" s="29" t="n">
        <v>79.1</v>
      </c>
      <c r="H10" s="29" t="n">
        <v>0.07</v>
      </c>
      <c r="I10" s="107" t="n">
        <v>0</v>
      </c>
      <c r="J10" s="29" t="n">
        <v>56.3</v>
      </c>
      <c r="K10" s="29" t="n">
        <v>7.69</v>
      </c>
      <c r="L10" s="29" t="n">
        <v>87.4</v>
      </c>
      <c r="M10" s="29" t="n">
        <v>0</v>
      </c>
      <c r="N10" s="29" t="n">
        <v>0</v>
      </c>
      <c r="O10" s="29" t="n">
        <v>1.4</v>
      </c>
    </row>
    <row customFormat="true" customHeight="true" ht="39.9500007629395" outlineLevel="0" r="11" s="0">
      <c r="A11" s="21" t="n">
        <v>207</v>
      </c>
      <c r="B11" s="27" t="s">
        <v>113</v>
      </c>
      <c r="C11" s="28" t="n">
        <v>100</v>
      </c>
      <c r="D11" s="29" t="n">
        <v>0.38</v>
      </c>
      <c r="E11" s="29" t="n"/>
      <c r="F11" s="29" t="n">
        <v>13.7</v>
      </c>
      <c r="G11" s="29" t="n">
        <v>29.5</v>
      </c>
      <c r="H11" s="29" t="n">
        <v>0.02</v>
      </c>
      <c r="I11" s="107" t="n">
        <v>2.87</v>
      </c>
      <c r="J11" s="29" t="n">
        <v>162</v>
      </c>
      <c r="K11" s="29" t="n"/>
      <c r="L11" s="29" t="n">
        <v>10</v>
      </c>
      <c r="M11" s="29" t="n">
        <v>35.2</v>
      </c>
      <c r="N11" s="29" t="n">
        <v>4.5</v>
      </c>
      <c r="O11" s="29" t="n">
        <v>0.25</v>
      </c>
    </row>
    <row customFormat="true" customHeight="true" ht="39.9500007629395" outlineLevel="0" r="12" s="0">
      <c r="A12" s="38" t="s">
        <v>56</v>
      </c>
      <c r="B12" s="39" t="s">
        <v>57</v>
      </c>
      <c r="C12" s="39" t="n">
        <v>180</v>
      </c>
      <c r="D12" s="40" t="n">
        <v>0.15</v>
      </c>
      <c r="E12" s="40" t="n">
        <v>0.06</v>
      </c>
      <c r="F12" s="40" t="n">
        <v>11.16</v>
      </c>
      <c r="G12" s="40" t="n">
        <v>48.6</v>
      </c>
      <c r="H12" s="40" t="n">
        <v>0.04</v>
      </c>
      <c r="I12" s="40" t="n">
        <v>21.5</v>
      </c>
      <c r="J12" s="40" t="n">
        <v>23.7</v>
      </c>
      <c r="K12" s="40" t="n">
        <v>0.19</v>
      </c>
      <c r="L12" s="40" t="n">
        <v>85.4</v>
      </c>
      <c r="M12" s="40" t="n">
        <v>10.08</v>
      </c>
      <c r="N12" s="40" t="n">
        <v>2.9</v>
      </c>
      <c r="O12" s="40" t="n">
        <v>0.59</v>
      </c>
    </row>
    <row customFormat="true" customHeight="true" ht="42" outlineLevel="0" r="13" s="0">
      <c r="A13" s="31" t="n">
        <v>1</v>
      </c>
      <c r="B13" s="27" t="s">
        <v>33</v>
      </c>
      <c r="C13" s="28" t="n">
        <v>15</v>
      </c>
      <c r="D13" s="29" t="n">
        <v>0.12</v>
      </c>
      <c r="E13" s="29" t="n">
        <v>6.78</v>
      </c>
      <c r="F13" s="29" t="n">
        <v>0.2</v>
      </c>
      <c r="G13" s="29" t="n">
        <v>50</v>
      </c>
      <c r="H13" s="29" t="n">
        <v>0</v>
      </c>
      <c r="I13" s="29" t="n">
        <v>0</v>
      </c>
      <c r="J13" s="29" t="n">
        <v>50</v>
      </c>
      <c r="K13" s="29" t="n">
        <v>0.015</v>
      </c>
      <c r="L13" s="29" t="n">
        <v>35.9</v>
      </c>
      <c r="M13" s="29" t="n">
        <v>3.45</v>
      </c>
      <c r="N13" s="29" t="n">
        <v>0.04</v>
      </c>
      <c r="O13" s="29" t="n">
        <v>0.03</v>
      </c>
    </row>
    <row customFormat="true" customHeight="true" ht="39.9500007629395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1</v>
      </c>
    </row>
    <row customFormat="true" customHeight="true" ht="39.9500007629395" outlineLevel="0" r="15" s="0">
      <c r="A15" s="21" t="n"/>
      <c r="B15" s="33" t="s">
        <v>38</v>
      </c>
      <c r="C15" s="28" t="n">
        <f aca="false" ca="false" dt2D="false" dtr="false" t="normal">SUM(C9:C14)</f>
        <v>565</v>
      </c>
      <c r="D15" s="29" t="n">
        <f aca="false" ca="false" dt2D="false" dtr="false" t="normal">SUM(D9:D14)</f>
        <v>21.59</v>
      </c>
      <c r="E15" s="29" t="n">
        <f aca="false" ca="false" dt2D="false" dtr="false" t="normal">SUM(E9:E14)</f>
        <v>11.4525</v>
      </c>
      <c r="F15" s="29" t="n">
        <f aca="false" ca="false" dt2D="false" dtr="false" t="normal">SUM(F9:F14)</f>
        <v>66.64</v>
      </c>
      <c r="G15" s="29" t="n">
        <f aca="false" ca="false" dt2D="false" dtr="false" t="normal">SUM(G9:G14)</f>
        <v>426.605</v>
      </c>
      <c r="H15" s="29" t="n">
        <f aca="false" ca="false" dt2D="false" dtr="false" t="normal">SUM(H9:H14)</f>
        <v>0.26</v>
      </c>
      <c r="I15" s="29" t="n">
        <f aca="false" ca="false" dt2D="false" dtr="false" t="normal">SUM(I9:I14)</f>
        <v>25.24</v>
      </c>
      <c r="J15" s="29" t="n">
        <f aca="false" ca="false" dt2D="false" dtr="false" t="normal">SUM(J9:J14)</f>
        <v>416.3</v>
      </c>
      <c r="K15" s="29" t="n">
        <f aca="false" ca="false" dt2D="false" dtr="false" t="normal">SUM(K9:K14)</f>
        <v>9.105</v>
      </c>
      <c r="L15" s="29" t="n">
        <f aca="false" ca="false" dt2D="false" dtr="false" t="normal">SUM(L9:L14)</f>
        <v>366.2</v>
      </c>
      <c r="M15" s="29" t="n">
        <f aca="false" ca="false" dt2D="false" dtr="false" t="normal">SUM(M9:M14)</f>
        <v>169.83</v>
      </c>
      <c r="N15" s="29" t="n">
        <f aca="false" ca="false" dt2D="false" dtr="false" t="normal">SUM(N9:N14)</f>
        <v>29.21</v>
      </c>
      <c r="O15" s="29" t="n">
        <f aca="false" ca="false" dt2D="false" dtr="false" t="normal">SUM(O9:O14)</f>
        <v>3.84</v>
      </c>
    </row>
    <row customFormat="true" customHeight="true" ht="31.5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</row>
    <row customFormat="true" customHeight="true" ht="31.5" outlineLevel="0" r="17" s="0">
      <c r="A17" s="21" t="s">
        <v>94</v>
      </c>
      <c r="B17" s="27" t="s">
        <v>95</v>
      </c>
      <c r="C17" s="28" t="n">
        <v>200</v>
      </c>
      <c r="D17" s="29" t="n">
        <v>3</v>
      </c>
      <c r="E17" s="29" t="n">
        <v>0.001</v>
      </c>
      <c r="F17" s="29" t="n">
        <f aca="false" ca="false" dt2D="false" dtr="false" t="normal">25/20*18</f>
        <v>22.5</v>
      </c>
      <c r="G17" s="29" t="n">
        <f aca="false" ca="false" dt2D="false" dtr="false" t="normal">110/20*18</f>
        <v>99</v>
      </c>
      <c r="H17" s="29" t="n">
        <v>0.02</v>
      </c>
      <c r="I17" s="29" t="n">
        <v>5.69</v>
      </c>
      <c r="J17" s="29" t="n">
        <v>34.7</v>
      </c>
      <c r="K17" s="29" t="n">
        <v>0.2</v>
      </c>
      <c r="L17" s="29" t="n">
        <v>36.9</v>
      </c>
      <c r="M17" s="29" t="n">
        <v>12</v>
      </c>
      <c r="N17" s="29" t="n">
        <v>18.05</v>
      </c>
      <c r="O17" s="29" t="n">
        <v>1.07</v>
      </c>
    </row>
    <row customFormat="true" customHeight="true" ht="39.9500007629395" outlineLevel="0" r="18" s="0">
      <c r="A18" s="21" t="n">
        <v>335</v>
      </c>
      <c r="B18" s="27" t="s">
        <v>109</v>
      </c>
      <c r="C18" s="28" t="n">
        <v>20</v>
      </c>
      <c r="D18" s="29" t="n">
        <v>1.4</v>
      </c>
      <c r="E18" s="29" t="n">
        <v>1.33</v>
      </c>
      <c r="F18" s="29" t="n">
        <v>13.8</v>
      </c>
      <c r="G18" s="29" t="n">
        <v>66</v>
      </c>
      <c r="H18" s="29" t="n">
        <v>0.12</v>
      </c>
      <c r="I18" s="29" t="n">
        <v>0</v>
      </c>
      <c r="J18" s="29" t="n">
        <v>0</v>
      </c>
      <c r="K18" s="29" t="n">
        <v>1.1</v>
      </c>
      <c r="L18" s="29" t="n">
        <v>8</v>
      </c>
      <c r="M18" s="29" t="n">
        <v>60.5</v>
      </c>
      <c r="N18" s="29" t="n">
        <v>5.02</v>
      </c>
      <c r="O18" s="29" t="n">
        <v>0.03</v>
      </c>
      <c r="P18" s="49" t="n"/>
    </row>
    <row customFormat="true" customHeight="true" ht="45" outlineLevel="0" r="19" s="0">
      <c r="A19" s="21" t="n"/>
      <c r="B19" s="33" t="s">
        <v>38</v>
      </c>
      <c r="C19" s="28" t="n">
        <v>220</v>
      </c>
      <c r="D19" s="29" t="n">
        <f aca="false" ca="false" dt2D="false" dtr="false" t="normal">SUM(D17:D18)</f>
        <v>4.4</v>
      </c>
      <c r="E19" s="29" t="n">
        <f aca="false" ca="false" dt2D="false" dtr="false" t="normal">SUM(E18)</f>
        <v>1.33</v>
      </c>
      <c r="F19" s="29" t="n">
        <f aca="false" ca="false" dt2D="false" dtr="false" t="normal">SUM(F17:F18)</f>
        <v>36.3</v>
      </c>
      <c r="G19" s="29" t="n">
        <f aca="false" ca="false" dt2D="false" dtr="false" t="normal">SUM(G17:G18)</f>
        <v>165</v>
      </c>
      <c r="H19" s="29" t="n">
        <f aca="false" ca="false" dt2D="false" dtr="false" t="normal">SUM(H18)</f>
        <v>0.12</v>
      </c>
      <c r="I19" s="29" t="n">
        <f aca="false" ca="false" dt2D="false" dtr="false" t="normal">SUM(I18)</f>
        <v>0</v>
      </c>
      <c r="J19" s="29" t="n">
        <f aca="false" ca="false" dt2D="false" dtr="false" t="normal">SUM(J17:J18)</f>
        <v>34.7</v>
      </c>
      <c r="K19" s="29" t="n">
        <f aca="false" ca="false" dt2D="false" dtr="false" t="normal">SUM(K17:K18)</f>
        <v>1.3</v>
      </c>
      <c r="L19" s="29" t="n">
        <f aca="false" ca="false" dt2D="false" dtr="false" t="normal">SUM(L17:L18)</f>
        <v>44.9</v>
      </c>
      <c r="M19" s="29" t="n">
        <f aca="false" ca="false" dt2D="false" dtr="false" t="normal">SUM(M17:M18)</f>
        <v>72.5</v>
      </c>
      <c r="N19" s="29" t="n">
        <f aca="false" ca="false" dt2D="false" dtr="false" t="normal">SUM(N17:N18)</f>
        <v>23.07</v>
      </c>
      <c r="O19" s="29" t="n">
        <f aca="false" ca="false" dt2D="false" dtr="false" t="normal">SUM(O17:O18)</f>
        <v>1.1</v>
      </c>
    </row>
    <row customFormat="true" customHeight="true" ht="35.25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</row>
    <row customFormat="true" customHeight="true" ht="60" outlineLevel="0" r="21" s="0">
      <c r="A21" s="21" t="s">
        <v>202</v>
      </c>
      <c r="B21" s="27" t="s">
        <v>203</v>
      </c>
      <c r="C21" s="28" t="n">
        <v>200</v>
      </c>
      <c r="D21" s="29" t="n">
        <f aca="false" ca="false" dt2D="false" dtr="false" t="normal">6.11/5*4</f>
        <v>4.888</v>
      </c>
      <c r="E21" s="29" t="n">
        <f aca="false" ca="false" dt2D="false" dtr="false" t="normal">5.05/5*4</f>
        <v>4.04</v>
      </c>
      <c r="F21" s="29" t="n">
        <f aca="false" ca="false" dt2D="false" dtr="false" t="normal">24.27/5*4</f>
        <v>19.416</v>
      </c>
      <c r="G21" s="29" t="n">
        <f aca="false" ca="false" dt2D="false" dtr="false" t="normal">169.86/5*4</f>
        <v>135.888</v>
      </c>
      <c r="H21" s="28" t="n">
        <v>0.02</v>
      </c>
      <c r="I21" s="36" t="n">
        <v>3.87</v>
      </c>
      <c r="J21" s="28" t="n">
        <v>13.9</v>
      </c>
      <c r="K21" s="28" t="n">
        <v>0.05</v>
      </c>
      <c r="L21" s="28" t="n">
        <v>90.3</v>
      </c>
      <c r="M21" s="28" t="n">
        <v>101.6</v>
      </c>
      <c r="N21" s="28" t="n">
        <v>18.5</v>
      </c>
      <c r="O21" s="28" t="n">
        <v>1.5</v>
      </c>
    </row>
    <row customFormat="true" customHeight="true" ht="45" outlineLevel="0" r="22" s="0">
      <c r="A22" s="21" t="n">
        <v>134</v>
      </c>
      <c r="B22" s="27" t="s">
        <v>204</v>
      </c>
      <c r="C22" s="28" t="n">
        <v>130</v>
      </c>
      <c r="D22" s="29" t="n">
        <v>11.93</v>
      </c>
      <c r="E22" s="29" t="n">
        <v>28.1</v>
      </c>
      <c r="F22" s="29" t="n">
        <v>8.1</v>
      </c>
      <c r="G22" s="29" t="n">
        <v>334.6</v>
      </c>
      <c r="H22" s="29" t="n">
        <v>0.2</v>
      </c>
      <c r="I22" s="29" t="n">
        <v>5.3</v>
      </c>
      <c r="J22" s="29" t="n">
        <v>23.8</v>
      </c>
      <c r="K22" s="29" t="n">
        <v>0.03</v>
      </c>
      <c r="L22" s="29" t="n">
        <v>106.4</v>
      </c>
      <c r="M22" s="29" t="n">
        <v>121.5</v>
      </c>
      <c r="N22" s="29" t="n">
        <v>11.9</v>
      </c>
      <c r="O22" s="29" t="n">
        <v>2.03</v>
      </c>
    </row>
    <row customFormat="true" customHeight="true" ht="72" outlineLevel="0" r="23" s="0">
      <c r="A23" s="21" t="n">
        <v>22</v>
      </c>
      <c r="B23" s="27" t="s">
        <v>205</v>
      </c>
      <c r="C23" s="28" t="n">
        <v>150</v>
      </c>
      <c r="D23" s="29" t="n">
        <v>4.22</v>
      </c>
      <c r="E23" s="29" t="n">
        <v>7.56</v>
      </c>
      <c r="F23" s="29" t="n">
        <v>20.8</v>
      </c>
      <c r="G23" s="29" t="n">
        <v>158.03</v>
      </c>
      <c r="H23" s="29" t="n">
        <v>0.018</v>
      </c>
      <c r="I23" s="29" t="n">
        <v>8.34</v>
      </c>
      <c r="J23" s="29" t="n">
        <v>17</v>
      </c>
      <c r="K23" s="29" t="n">
        <v>0</v>
      </c>
      <c r="L23" s="29" t="n">
        <v>35.26</v>
      </c>
      <c r="M23" s="29" t="n">
        <v>45.06</v>
      </c>
      <c r="N23" s="29" t="n">
        <v>6.02</v>
      </c>
      <c r="O23" s="29" t="n">
        <v>1.36</v>
      </c>
    </row>
    <row customFormat="true" customHeight="true" ht="45" outlineLevel="0" r="24" s="0">
      <c r="A24" s="21" t="n">
        <v>209</v>
      </c>
      <c r="B24" s="27" t="s">
        <v>206</v>
      </c>
      <c r="C24" s="28" t="n">
        <v>180</v>
      </c>
      <c r="D24" s="29" t="n">
        <v>0.36</v>
      </c>
      <c r="E24" s="29" t="n">
        <v>0.05</v>
      </c>
      <c r="F24" s="29" t="n">
        <v>18.1</v>
      </c>
      <c r="G24" s="29" t="n">
        <v>76.77</v>
      </c>
      <c r="H24" s="29" t="n">
        <v>0.02</v>
      </c>
      <c r="I24" s="29" t="n">
        <v>10.4</v>
      </c>
      <c r="J24" s="29" t="n">
        <v>23</v>
      </c>
      <c r="K24" s="29" t="n">
        <v>0.4</v>
      </c>
      <c r="L24" s="29" t="n">
        <v>20.7</v>
      </c>
      <c r="M24" s="29" t="n">
        <v>22.03</v>
      </c>
      <c r="N24" s="29" t="n">
        <v>8.3</v>
      </c>
      <c r="O24" s="29" t="n">
        <v>0.4</v>
      </c>
    </row>
    <row customFormat="true" customHeight="true" ht="45" outlineLevel="0" r="25" s="0">
      <c r="A25" s="21" t="s">
        <v>51</v>
      </c>
      <c r="B25" s="27" t="s">
        <v>52</v>
      </c>
      <c r="C25" s="28" t="n">
        <v>50</v>
      </c>
      <c r="D25" s="29" t="n">
        <v>3.3</v>
      </c>
      <c r="E25" s="29" t="n">
        <v>0.45</v>
      </c>
      <c r="F25" s="29" t="n">
        <v>17.1</v>
      </c>
      <c r="G25" s="29" t="n">
        <v>87</v>
      </c>
      <c r="H25" s="29" t="n">
        <v>0.18</v>
      </c>
      <c r="I25" s="29" t="n"/>
      <c r="J25" s="29" t="n">
        <v>26</v>
      </c>
      <c r="K25" s="29" t="n">
        <v>0.66</v>
      </c>
      <c r="L25" s="29" t="n">
        <v>22.5</v>
      </c>
      <c r="M25" s="29" t="n">
        <v>30.7</v>
      </c>
      <c r="N25" s="29" t="n">
        <v>10</v>
      </c>
      <c r="O25" s="29" t="n">
        <v>0.54</v>
      </c>
    </row>
    <row customFormat="true" customHeight="true" ht="45" outlineLevel="0" r="26" s="0">
      <c r="A26" s="32" t="s">
        <v>36</v>
      </c>
      <c r="B26" s="27" t="s">
        <v>37</v>
      </c>
      <c r="C26" s="28" t="n">
        <v>50</v>
      </c>
      <c r="D26" s="29" t="n">
        <v>2.8</v>
      </c>
      <c r="E26" s="29" t="n">
        <v>0.5</v>
      </c>
      <c r="F26" s="29" t="n">
        <v>24.2</v>
      </c>
      <c r="G26" s="29" t="n">
        <v>117</v>
      </c>
      <c r="H26" s="29" t="n">
        <v>0.08</v>
      </c>
      <c r="I26" s="29" t="n">
        <v>0</v>
      </c>
      <c r="J26" s="29" t="n">
        <v>45.08</v>
      </c>
      <c r="K26" s="29" t="n">
        <v>0.65</v>
      </c>
      <c r="L26" s="29" t="n">
        <v>11.5</v>
      </c>
      <c r="M26" s="29" t="n">
        <v>28.7</v>
      </c>
      <c r="N26" s="29" t="n">
        <v>10.2</v>
      </c>
      <c r="O26" s="29" t="n">
        <v>1</v>
      </c>
    </row>
    <row customFormat="true" customHeight="true" ht="45" outlineLevel="0" r="27" s="0">
      <c r="A27" s="21" t="n"/>
      <c r="B27" s="37" t="s">
        <v>53</v>
      </c>
      <c r="C27" s="28" t="n">
        <v>760</v>
      </c>
      <c r="D27" s="29" t="n">
        <f aca="false" ca="false" dt2D="false" dtr="false" t="normal">SUM(D21:D26)</f>
        <v>27.498</v>
      </c>
      <c r="E27" s="29" t="n">
        <f aca="false" ca="false" dt2D="false" dtr="false" t="normal">SUM(E21:E26)</f>
        <v>40.7</v>
      </c>
      <c r="F27" s="29" t="n">
        <f aca="false" ca="false" dt2D="false" dtr="false" t="normal">SUM(F21:F26)</f>
        <v>107.716</v>
      </c>
      <c r="G27" s="29" t="n">
        <f aca="false" ca="false" dt2D="false" dtr="false" t="normal">SUM(G21:G26)</f>
        <v>909.288</v>
      </c>
      <c r="H27" s="29" t="n">
        <f aca="false" ca="false" dt2D="false" dtr="false" t="normal">SUM(H21:H26)</f>
        <v>0.518</v>
      </c>
      <c r="I27" s="29" t="n">
        <f aca="false" ca="false" dt2D="false" dtr="false" t="normal">SUM(I21:I26)</f>
        <v>27.91</v>
      </c>
      <c r="J27" s="29" t="n">
        <f aca="false" ca="false" dt2D="false" dtr="false" t="normal">SUM(J21:J26)</f>
        <v>148.78</v>
      </c>
      <c r="K27" s="29" t="n">
        <f aca="false" ca="false" dt2D="false" dtr="false" t="normal">SUM(K21:K26)</f>
        <v>1.79</v>
      </c>
      <c r="L27" s="29" t="n">
        <f aca="false" ca="false" dt2D="false" dtr="false" t="normal">SUM(L21:L26)</f>
        <v>286.66</v>
      </c>
      <c r="M27" s="29" t="n">
        <f aca="false" ca="false" dt2D="false" dtr="false" t="normal">SUM(M21:M26)</f>
        <v>349.59</v>
      </c>
      <c r="N27" s="29" t="n">
        <f aca="false" ca="false" dt2D="false" dtr="false" t="normal">SUM(N21:N26)</f>
        <v>64.92</v>
      </c>
      <c r="O27" s="29" t="n">
        <f aca="false" ca="false" dt2D="false" dtr="false" t="normal">SUM(O21:O26)</f>
        <v>6.83</v>
      </c>
    </row>
    <row customFormat="true" customHeight="true" ht="45" outlineLevel="0" r="28" s="0">
      <c r="A28" s="21" t="n">
        <v>4</v>
      </c>
      <c r="B28" s="34" t="s">
        <v>54</v>
      </c>
      <c r="C28" s="28" t="n"/>
      <c r="D28" s="29" t="n"/>
      <c r="E28" s="29" t="n"/>
      <c r="F28" s="29" t="n"/>
      <c r="G28" s="29" t="n"/>
      <c r="H28" s="29" t="n"/>
      <c r="I28" s="29" t="n"/>
      <c r="J28" s="29" t="n"/>
      <c r="K28" s="29" t="n"/>
      <c r="L28" s="29" t="n"/>
      <c r="M28" s="29" t="n"/>
      <c r="N28" s="29" t="n"/>
      <c r="O28" s="29" t="n"/>
    </row>
    <row customFormat="true" ht="27" outlineLevel="0" r="29" s="26">
      <c r="A29" s="21" t="s">
        <v>207</v>
      </c>
      <c r="B29" s="27" t="s">
        <v>208</v>
      </c>
      <c r="C29" s="28" t="n">
        <v>30</v>
      </c>
      <c r="D29" s="29" t="n">
        <f aca="false" ca="false" dt2D="false" dtr="false" t="normal">5.47/6*4</f>
        <v>3.64666666666667</v>
      </c>
      <c r="E29" s="29" t="n">
        <v>7.34</v>
      </c>
      <c r="F29" s="29" t="n">
        <f aca="false" ca="false" dt2D="false" dtr="false" t="normal">58.14/6*4</f>
        <v>38.76</v>
      </c>
      <c r="G29" s="29" t="n">
        <f aca="false" ca="false" dt2D="false" dtr="false" t="normal">264.7/6*4</f>
        <v>176.466666666667</v>
      </c>
      <c r="H29" s="29" t="n">
        <v>0.16</v>
      </c>
      <c r="I29" s="29" t="n">
        <v>0.29</v>
      </c>
      <c r="J29" s="29" t="n">
        <v>16.9</v>
      </c>
      <c r="K29" s="29" t="n">
        <v>0.04</v>
      </c>
      <c r="L29" s="29" t="n">
        <v>60.8</v>
      </c>
      <c r="M29" s="29" t="n">
        <v>79.4</v>
      </c>
      <c r="N29" s="29" t="n">
        <v>16.3</v>
      </c>
      <c r="O29" s="29" t="n">
        <v>0.54</v>
      </c>
      <c r="P29" s="30" t="n"/>
    </row>
    <row customFormat="true" ht="27" outlineLevel="0" r="30" s="26">
      <c r="A30" s="21" t="n">
        <v>351</v>
      </c>
      <c r="B30" s="27" t="s">
        <v>35</v>
      </c>
      <c r="C30" s="28" t="n">
        <v>185</v>
      </c>
      <c r="D30" s="29" t="n">
        <v>0.4</v>
      </c>
      <c r="E30" s="29" t="n">
        <v>0.4</v>
      </c>
      <c r="F30" s="29" t="n">
        <v>9.8</v>
      </c>
      <c r="G30" s="29" t="n">
        <v>45</v>
      </c>
      <c r="H30" s="29" t="n">
        <v>0.03</v>
      </c>
      <c r="I30" s="29" t="n">
        <v>10</v>
      </c>
      <c r="J30" s="29" t="n">
        <v>45</v>
      </c>
      <c r="K30" s="29" t="n">
        <v>0.2</v>
      </c>
      <c r="L30" s="29" t="n">
        <v>16</v>
      </c>
      <c r="M30" s="29" t="n">
        <v>11</v>
      </c>
      <c r="N30" s="29" t="n">
        <v>18.4</v>
      </c>
      <c r="O30" s="29" t="n">
        <v>1.03</v>
      </c>
      <c r="P30" s="30" t="n"/>
    </row>
    <row customFormat="true" customHeight="true" ht="54.75" outlineLevel="0" r="31" s="0">
      <c r="A31" s="21" t="n">
        <v>220</v>
      </c>
      <c r="B31" s="27" t="s">
        <v>123</v>
      </c>
      <c r="C31" s="28" t="n">
        <v>180</v>
      </c>
      <c r="D31" s="29" t="n">
        <v>0.02</v>
      </c>
      <c r="E31" s="29" t="n">
        <v>0</v>
      </c>
      <c r="F31" s="29" t="n">
        <v>10.05</v>
      </c>
      <c r="G31" s="29" t="n">
        <v>72.07</v>
      </c>
      <c r="H31" s="29" t="n">
        <v>0.06</v>
      </c>
      <c r="I31" s="29" t="n">
        <v>2.7</v>
      </c>
      <c r="J31" s="29" t="n">
        <v>34.9</v>
      </c>
      <c r="K31" s="29" t="n">
        <v>0.6</v>
      </c>
      <c r="L31" s="29" t="n">
        <v>3.87</v>
      </c>
      <c r="M31" s="29" t="n">
        <v>12</v>
      </c>
      <c r="N31" s="29" t="n">
        <v>0</v>
      </c>
      <c r="O31" s="29" t="n">
        <v>0.06</v>
      </c>
      <c r="P31" s="5" t="n"/>
    </row>
    <row customFormat="true" customHeight="true" ht="45" outlineLevel="0" r="32" s="0">
      <c r="A32" s="21" t="n"/>
      <c r="B32" s="33" t="s">
        <v>38</v>
      </c>
      <c r="C32" s="28" t="n">
        <v>395</v>
      </c>
      <c r="D32" s="29" t="n">
        <f aca="false" ca="false" dt2D="false" dtr="false" t="normal">SUM(D29:D31)</f>
        <v>4.06666666666667</v>
      </c>
      <c r="E32" s="29" t="n">
        <f aca="false" ca="false" dt2D="false" dtr="false" t="normal">SUM(E29:E31)</f>
        <v>7.74</v>
      </c>
      <c r="F32" s="29" t="n">
        <f aca="false" ca="false" dt2D="false" dtr="false" t="normal">SUM(F29:F31)</f>
        <v>58.61</v>
      </c>
      <c r="G32" s="29" t="n">
        <f aca="false" ca="false" dt2D="false" dtr="false" t="normal">SUM(G29:G31)</f>
        <v>293.536666666667</v>
      </c>
      <c r="H32" s="29" t="n">
        <f aca="false" ca="false" dt2D="false" dtr="false" t="normal">SUM(H29:H31)</f>
        <v>0.25</v>
      </c>
      <c r="I32" s="29" t="n">
        <f aca="false" ca="false" dt2D="false" dtr="false" t="normal">SUM(I29:I31)</f>
        <v>12.99</v>
      </c>
      <c r="J32" s="29" t="n">
        <f aca="false" ca="false" dt2D="false" dtr="false" t="normal">SUM(J29:J31)</f>
        <v>96.8</v>
      </c>
      <c r="K32" s="29" t="n">
        <f aca="false" ca="false" dt2D="false" dtr="false" t="normal">SUM(K29:K31)</f>
        <v>0.84</v>
      </c>
      <c r="L32" s="29" t="n">
        <f aca="false" ca="false" dt2D="false" dtr="false" t="normal">SUM(L29:L31)</f>
        <v>80.67</v>
      </c>
      <c r="M32" s="29" t="n">
        <f aca="false" ca="false" dt2D="false" dtr="false" t="normal">SUM(M29:M31)</f>
        <v>102.4</v>
      </c>
      <c r="N32" s="29" t="n">
        <f aca="false" ca="false" dt2D="false" dtr="false" t="normal">SUM(N29:N31)</f>
        <v>34.7</v>
      </c>
      <c r="O32" s="29" t="n">
        <f aca="false" ca="false" dt2D="false" dtr="false" t="normal">SUM(O29:O31)</f>
        <v>1.63</v>
      </c>
    </row>
    <row customFormat="true" ht="27" outlineLevel="0" r="33" s="0">
      <c r="A33" s="21" t="n">
        <v>5</v>
      </c>
      <c r="B33" s="34" t="s">
        <v>58</v>
      </c>
      <c r="C33" s="28" t="n"/>
      <c r="D33" s="29" t="n"/>
      <c r="E33" s="29" t="n"/>
      <c r="F33" s="29" t="n"/>
      <c r="G33" s="29" t="n"/>
      <c r="H33" s="29" t="n"/>
      <c r="I33" s="29" t="n"/>
      <c r="J33" s="29" t="n"/>
      <c r="K33" s="29" t="n"/>
      <c r="L33" s="29" t="n"/>
      <c r="M33" s="29" t="n"/>
      <c r="N33" s="29" t="n"/>
      <c r="O33" s="29" t="n"/>
    </row>
    <row customFormat="true" customHeight="true" hidden="true" ht="53.25" outlineLevel="0" r="34" s="0">
      <c r="A34" s="21" t="n"/>
      <c r="B34" s="27" t="n"/>
      <c r="C34" s="28" t="n"/>
      <c r="D34" s="29" t="n"/>
      <c r="E34" s="29" t="n"/>
      <c r="F34" s="29" t="n"/>
      <c r="G34" s="29" t="n"/>
      <c r="H34" s="29" t="n"/>
      <c r="I34" s="29" t="n"/>
      <c r="J34" s="29" t="n"/>
      <c r="K34" s="29" t="n"/>
      <c r="L34" s="29" t="n"/>
      <c r="M34" s="29" t="n"/>
      <c r="N34" s="29" t="n"/>
      <c r="O34" s="29" t="n"/>
    </row>
    <row customFormat="true" customHeight="true" ht="53.25" outlineLevel="0" r="35" s="0">
      <c r="A35" s="21" t="n">
        <v>302</v>
      </c>
      <c r="B35" s="27" t="s">
        <v>209</v>
      </c>
      <c r="C35" s="28" t="n">
        <v>250</v>
      </c>
      <c r="D35" s="29" t="n">
        <f aca="false" ca="false" dt2D="false" dtr="false" t="normal">19.72/30*28</f>
        <v>18.4053333333333</v>
      </c>
      <c r="E35" s="29" t="n">
        <v>10.04</v>
      </c>
      <c r="F35" s="29" t="n">
        <f aca="false" ca="false" dt2D="false" dtr="false" t="normal">20.22/30*28</f>
        <v>18.872</v>
      </c>
      <c r="G35" s="29" t="n">
        <v>353.02</v>
      </c>
      <c r="H35" s="29" t="n">
        <v>0.04</v>
      </c>
      <c r="I35" s="29" t="n">
        <v>2.04</v>
      </c>
      <c r="J35" s="29" t="n">
        <v>25.02</v>
      </c>
      <c r="K35" s="29" t="n">
        <v>0.25</v>
      </c>
      <c r="L35" s="29" t="n">
        <v>118.6</v>
      </c>
      <c r="M35" s="29" t="n">
        <v>119.4</v>
      </c>
      <c r="N35" s="29" t="n">
        <v>15.02</v>
      </c>
      <c r="O35" s="29" t="n">
        <v>1.2</v>
      </c>
    </row>
    <row customFormat="true" customHeight="true" ht="53.25" outlineLevel="0" r="36" s="0">
      <c r="A36" s="21" t="n">
        <v>198</v>
      </c>
      <c r="B36" s="27" t="s">
        <v>71</v>
      </c>
      <c r="C36" s="28" t="n">
        <v>187</v>
      </c>
      <c r="D36" s="29" t="n">
        <v>0.04</v>
      </c>
      <c r="E36" s="29" t="n">
        <v>0</v>
      </c>
      <c r="F36" s="29" t="n">
        <v>13.46</v>
      </c>
      <c r="G36" s="29" t="n">
        <v>56.01</v>
      </c>
      <c r="H36" s="29" t="n">
        <v>0</v>
      </c>
      <c r="I36" s="29" t="n">
        <v>4.9</v>
      </c>
      <c r="J36" s="29" t="n">
        <v>4.7</v>
      </c>
      <c r="K36" s="29" t="n">
        <v>0.01</v>
      </c>
      <c r="L36" s="29" t="n">
        <v>6.75</v>
      </c>
      <c r="M36" s="29" t="n">
        <v>8.45</v>
      </c>
      <c r="N36" s="29" t="n">
        <v>3.7</v>
      </c>
      <c r="O36" s="29" t="n">
        <v>0.91</v>
      </c>
    </row>
    <row customFormat="true" hidden="true" ht="27" outlineLevel="0" r="37" s="0">
      <c r="A37" s="21" t="n"/>
      <c r="B37" s="27" t="n"/>
      <c r="C37" s="28" t="n"/>
      <c r="D37" s="29" t="n"/>
      <c r="E37" s="29" t="n"/>
      <c r="F37" s="29" t="n"/>
      <c r="G37" s="29" t="n"/>
      <c r="H37" s="28" t="n"/>
      <c r="I37" s="36" t="n"/>
      <c r="J37" s="28" t="n"/>
      <c r="K37" s="28" t="n"/>
      <c r="L37" s="28" t="n"/>
      <c r="M37" s="28" t="n"/>
      <c r="N37" s="28" t="n"/>
      <c r="O37" s="28" t="n"/>
    </row>
    <row customFormat="true" customHeight="true" hidden="true" ht="42.75" outlineLevel="0" r="38" s="0">
      <c r="A38" s="21" t="n"/>
      <c r="B38" s="27" t="n"/>
      <c r="C38" s="28" t="n"/>
      <c r="D38" s="29" t="n"/>
      <c r="E38" s="29" t="n"/>
      <c r="F38" s="29" t="n"/>
      <c r="G38" s="29" t="n"/>
      <c r="H38" s="29" t="n"/>
      <c r="I38" s="29" t="n"/>
      <c r="J38" s="29" t="n"/>
      <c r="K38" s="29" t="n"/>
      <c r="L38" s="29" t="n"/>
      <c r="M38" s="29" t="n"/>
      <c r="N38" s="29" t="n"/>
      <c r="O38" s="29" t="n"/>
    </row>
    <row customFormat="true" customHeight="true" ht="42.75" outlineLevel="0" r="39" s="0">
      <c r="A39" s="32" t="s">
        <v>36</v>
      </c>
      <c r="B39" s="27" t="s">
        <v>37</v>
      </c>
      <c r="C39" s="28" t="n">
        <v>50</v>
      </c>
      <c r="D39" s="29" t="n">
        <v>2.8</v>
      </c>
      <c r="E39" s="29" t="n">
        <v>0.5</v>
      </c>
      <c r="F39" s="29" t="n">
        <v>24.2</v>
      </c>
      <c r="G39" s="29" t="n">
        <v>117</v>
      </c>
      <c r="H39" s="29" t="n">
        <v>0.08</v>
      </c>
      <c r="I39" s="29" t="n">
        <v>0</v>
      </c>
      <c r="J39" s="29" t="n">
        <v>45.08</v>
      </c>
      <c r="K39" s="29" t="n">
        <v>0.65</v>
      </c>
      <c r="L39" s="29" t="n">
        <v>11.5</v>
      </c>
      <c r="M39" s="29" t="n">
        <v>28.7</v>
      </c>
      <c r="N39" s="29" t="n">
        <v>10.2</v>
      </c>
      <c r="O39" s="29" t="n">
        <v>1</v>
      </c>
    </row>
    <row customFormat="true" customHeight="true" ht="45" outlineLevel="0" r="40" s="0">
      <c r="A40" s="21" t="s">
        <v>51</v>
      </c>
      <c r="B40" s="27" t="s">
        <v>52</v>
      </c>
      <c r="C40" s="28" t="n">
        <v>30</v>
      </c>
      <c r="D40" s="29" t="n">
        <v>1.98</v>
      </c>
      <c r="E40" s="29" t="n">
        <v>0.36</v>
      </c>
      <c r="F40" s="29" t="n">
        <v>10.26</v>
      </c>
      <c r="G40" s="29" t="n">
        <v>52.2</v>
      </c>
      <c r="H40" s="29" t="n">
        <v>0.06</v>
      </c>
      <c r="I40" s="29" t="n"/>
      <c r="J40" s="29" t="n">
        <v>22</v>
      </c>
      <c r="K40" s="29" t="n">
        <v>0.66</v>
      </c>
      <c r="L40" s="29" t="n">
        <v>10.5</v>
      </c>
      <c r="M40" s="29" t="n">
        <v>30.02</v>
      </c>
      <c r="N40" s="29" t="n">
        <v>14.1</v>
      </c>
      <c r="O40" s="29" t="n">
        <v>0.5</v>
      </c>
    </row>
    <row customFormat="true" ht="27" outlineLevel="0" r="41" s="0">
      <c r="A41" s="21" t="n"/>
      <c r="B41" s="33" t="s">
        <v>38</v>
      </c>
      <c r="C41" s="28" t="n">
        <f aca="false" ca="false" dt2D="false" dtr="false" t="normal">SUM(C35:C40)</f>
        <v>517</v>
      </c>
      <c r="D41" s="29" t="n">
        <f aca="false" ca="false" dt2D="false" dtr="false" t="normal">SUM(D34:D38)</f>
        <v>18.4453333333333</v>
      </c>
      <c r="E41" s="29" t="n">
        <f aca="false" ca="false" dt2D="false" dtr="false" t="normal">SUM(E34:E38)</f>
        <v>10.04</v>
      </c>
      <c r="F41" s="29" t="n">
        <f aca="false" ca="false" dt2D="false" dtr="false" t="normal">SUM(F34:F38)</f>
        <v>32.332</v>
      </c>
      <c r="G41" s="29" t="n">
        <f aca="false" ca="false" dt2D="false" dtr="false" t="normal">SUM(G34:G38)</f>
        <v>409.03</v>
      </c>
      <c r="H41" s="29" t="n">
        <f aca="false" ca="false" dt2D="false" dtr="false" t="normal">SUM(H34:H38)</f>
        <v>0.04</v>
      </c>
      <c r="I41" s="29" t="n">
        <f aca="false" ca="false" dt2D="false" dtr="false" t="normal">SUM(I34:I38)</f>
        <v>6.94</v>
      </c>
      <c r="J41" s="29" t="n">
        <f aca="false" ca="false" dt2D="false" dtr="false" t="normal">SUM(J35:J40)</f>
        <v>96.8</v>
      </c>
      <c r="K41" s="29" t="n">
        <f aca="false" ca="false" dt2D="false" dtr="false" t="normal">SUM(K34:K38)</f>
        <v>0.26</v>
      </c>
      <c r="L41" s="29" t="n">
        <f aca="false" ca="false" dt2D="false" dtr="false" t="normal">SUM(L35:L40)</f>
        <v>147.35</v>
      </c>
      <c r="M41" s="29" t="n">
        <f aca="false" ca="false" dt2D="false" dtr="false" t="normal">SUM(M35:M40)</f>
        <v>186.57</v>
      </c>
      <c r="N41" s="29" t="n">
        <f aca="false" ca="false" dt2D="false" dtr="false" t="normal">SUM(N35:N40)</f>
        <v>43.02</v>
      </c>
      <c r="O41" s="29" t="n">
        <f aca="false" ca="false" dt2D="false" dtr="false" t="normal">SUM(O34:O38)</f>
        <v>2.11</v>
      </c>
    </row>
    <row customFormat="true" ht="27" outlineLevel="0" r="42" s="0">
      <c r="A42" s="21" t="n">
        <v>6</v>
      </c>
      <c r="B42" s="34" t="s">
        <v>62</v>
      </c>
      <c r="C42" s="28" t="n"/>
      <c r="D42" s="29" t="n"/>
      <c r="E42" s="29" t="n"/>
      <c r="F42" s="29" t="n"/>
      <c r="G42" s="29" t="n"/>
      <c r="H42" s="29" t="n"/>
      <c r="I42" s="29" t="n"/>
      <c r="J42" s="29" t="n"/>
      <c r="K42" s="29" t="n"/>
      <c r="L42" s="29" t="n"/>
      <c r="M42" s="29" t="n"/>
      <c r="N42" s="29" t="n"/>
      <c r="O42" s="29" t="n"/>
    </row>
    <row customFormat="true" ht="27" outlineLevel="0" r="43" s="0">
      <c r="A43" s="21" t="s">
        <v>126</v>
      </c>
      <c r="B43" s="27" t="s">
        <v>127</v>
      </c>
      <c r="C43" s="28" t="n">
        <v>20</v>
      </c>
      <c r="D43" s="29" t="n">
        <f aca="false" ca="false" dt2D="false" dtr="false" t="normal">4.4/3*2</f>
        <v>2.93333333333333</v>
      </c>
      <c r="E43" s="29" t="n">
        <f aca="false" ca="false" dt2D="false" dtr="false" t="normal">5.8/3*2</f>
        <v>3.86666666666667</v>
      </c>
      <c r="F43" s="29" t="n">
        <v>24.17</v>
      </c>
      <c r="G43" s="29" t="n">
        <f aca="false" ca="false" dt2D="false" dtr="false" t="normal">104.25/3*2</f>
        <v>69.5</v>
      </c>
      <c r="H43" s="29" t="n">
        <v>0.05</v>
      </c>
      <c r="I43" s="29" t="n">
        <v>0</v>
      </c>
      <c r="J43" s="29" t="n">
        <v>1.6</v>
      </c>
      <c r="K43" s="29" t="n">
        <v>0.41</v>
      </c>
      <c r="L43" s="29" t="n">
        <v>14.5</v>
      </c>
      <c r="M43" s="29" t="n">
        <v>52.94</v>
      </c>
      <c r="N43" s="29" t="n">
        <v>11.76</v>
      </c>
      <c r="O43" s="29" t="n">
        <v>1.24</v>
      </c>
    </row>
    <row customFormat="true" customHeight="true" ht="39.9500007629395" outlineLevel="0" r="44" s="0">
      <c r="A44" s="21" t="n">
        <v>197</v>
      </c>
      <c r="B44" s="27" t="s">
        <v>34</v>
      </c>
      <c r="C44" s="28" t="n">
        <v>180</v>
      </c>
      <c r="D44" s="25" t="n">
        <v>0.54</v>
      </c>
      <c r="E44" s="25" t="n">
        <v>0</v>
      </c>
      <c r="F44" s="25" t="n">
        <v>9.05</v>
      </c>
      <c r="G44" s="25" t="n">
        <v>34.2</v>
      </c>
      <c r="H44" s="25" t="n">
        <v>0</v>
      </c>
      <c r="I44" s="25" t="n">
        <v>0</v>
      </c>
      <c r="J44" s="25" t="n">
        <v>3.09</v>
      </c>
      <c r="K44" s="25" t="n">
        <v>0</v>
      </c>
      <c r="L44" s="25" t="n">
        <v>10.1</v>
      </c>
      <c r="M44" s="25" t="n">
        <v>12.98</v>
      </c>
      <c r="N44" s="25" t="n">
        <v>8.8</v>
      </c>
      <c r="O44" s="25" t="n">
        <v>0.65</v>
      </c>
      <c r="P44" s="5" t="n"/>
      <c r="Q44" s="0" t="s">
        <v>61</v>
      </c>
    </row>
    <row customHeight="true" ht="39.75" outlineLevel="0" r="45">
      <c r="A45" s="21" t="n"/>
      <c r="B45" s="43" t="s">
        <v>53</v>
      </c>
      <c r="C45" s="22" t="n">
        <v>200</v>
      </c>
      <c r="D45" s="25" t="n">
        <f aca="false" ca="false" dt2D="false" dtr="false" t="normal">SUM(D43:D44)</f>
        <v>3.47333333333333</v>
      </c>
      <c r="E45" s="25" t="n">
        <f aca="false" ca="false" dt2D="false" dtr="false" t="normal">SUM(E43:E44)</f>
        <v>3.86666666666667</v>
      </c>
      <c r="F45" s="25" t="n">
        <f aca="false" ca="false" dt2D="false" dtr="false" t="normal">SUM(F43:F44)</f>
        <v>33.22</v>
      </c>
      <c r="G45" s="25" t="n">
        <f aca="false" ca="false" dt2D="false" dtr="false" t="normal">SUM(G43:G44)</f>
        <v>103.7</v>
      </c>
      <c r="H45" s="25" t="n">
        <f aca="false" ca="false" dt2D="false" dtr="false" t="normal">SUM(H43:H44)</f>
        <v>0.05</v>
      </c>
      <c r="I45" s="25" t="n">
        <f aca="false" ca="false" dt2D="false" dtr="false" t="normal">SUM(I43:I44)</f>
        <v>0</v>
      </c>
      <c r="J45" s="25" t="n">
        <f aca="false" ca="false" dt2D="false" dtr="false" t="normal">SUM(J43:J44)</f>
        <v>4.69</v>
      </c>
      <c r="K45" s="25" t="n">
        <f aca="false" ca="false" dt2D="false" dtr="false" t="normal">SUM(K43:K44)</f>
        <v>0.41</v>
      </c>
      <c r="L45" s="25" t="n">
        <f aca="false" ca="false" dt2D="false" dtr="false" t="normal">SUM(L43:L44)</f>
        <v>24.6</v>
      </c>
      <c r="M45" s="25" t="n">
        <f aca="false" ca="false" dt2D="false" dtr="false" t="normal">SUM(M43:M44)</f>
        <v>65.92</v>
      </c>
      <c r="N45" s="25" t="n">
        <f aca="false" ca="false" dt2D="false" dtr="false" t="normal">SUM(N43:N44)</f>
        <v>20.56</v>
      </c>
      <c r="O45" s="25" t="n">
        <f aca="false" ca="false" dt2D="false" dtr="false" t="normal">SUM(O43:O44)</f>
        <v>1.89</v>
      </c>
    </row>
    <row customHeight="true" ht="40.5" outlineLevel="0" r="46">
      <c r="A46" s="21" t="n"/>
      <c r="B46" s="45" t="s">
        <v>65</v>
      </c>
      <c r="C46" s="22" t="n">
        <f aca="false" ca="false" dt2D="false" dtr="false" t="normal">C15+C19+C27+C32+C41+C45</f>
        <v>2657</v>
      </c>
      <c r="D46" s="60" t="n">
        <f aca="false" ca="false" dt2D="false" dtr="false" t="normal">SUM(D15, D19, D27, D32, D41, D45)</f>
        <v>79.4733333333333</v>
      </c>
      <c r="E46" s="60" t="n">
        <f aca="false" ca="false" dt2D="false" dtr="false" t="normal">SUM(E15, E19, E27, E32, E41, E45)</f>
        <v>75.1291666666667</v>
      </c>
      <c r="F46" s="60" t="n">
        <f aca="false" ca="false" dt2D="false" dtr="false" t="normal">SUM(F15, F19, F27, F32, F41, F45)</f>
        <v>334.818</v>
      </c>
      <c r="G46" s="60" t="n">
        <f aca="false" ca="false" dt2D="false" dtr="false" t="normal">G45+G41+G32+G27+G19+G15</f>
        <v>2307.15966666667</v>
      </c>
      <c r="H46" s="60" t="n">
        <f aca="false" ca="false" dt2D="false" dtr="false" t="normal">SUM(H15:H19, H27, H32, H41, H45)</f>
        <v>1.378</v>
      </c>
      <c r="I46" s="60" t="n">
        <f aca="false" ca="false" dt2D="false" dtr="false" t="normal">SUM(I15:I19, I27, I32, I41, I45)</f>
        <v>78.77</v>
      </c>
      <c r="J46" s="60" t="n">
        <f aca="false" ca="false" dt2D="false" dtr="false" t="normal">J45+J41+J32+J27+J19+J15</f>
        <v>798.07</v>
      </c>
      <c r="K46" s="60" t="n">
        <f aca="false" ca="false" dt2D="false" dtr="false" t="normal">SUM(K15:K19, K27, K32, K41, K45)</f>
        <v>15.005</v>
      </c>
      <c r="L46" s="60" t="n">
        <f aca="false" ca="false" dt2D="false" dtr="false" t="normal">SUM(L15:L19, L27, L32, L41, L45)</f>
        <v>995.28</v>
      </c>
      <c r="M46" s="60" t="n">
        <f aca="false" ca="false" dt2D="false" dtr="false" t="normal">SUM(M15:M19, M27, M32, M41, M45)</f>
        <v>1019.31</v>
      </c>
      <c r="N46" s="60" t="n">
        <f aca="false" ca="false" dt2D="false" dtr="false" t="normal">SUM(N15:N19, N27, N32, N41, N45)</f>
        <v>238.55</v>
      </c>
      <c r="O46" s="60" t="n">
        <f aca="false" ca="false" dt2D="false" dtr="false" t="normal">SUM(O15:O19, O27, O32, O41, O45)</f>
        <v>18.5</v>
      </c>
    </row>
    <row outlineLevel="0" r="47">
      <c r="D47" s="122" t="n"/>
      <c r="E47" s="122" t="n"/>
      <c r="F47" s="122" t="n"/>
      <c r="G47" s="122" t="n"/>
    </row>
    <row outlineLevel="0" r="48">
      <c r="D48" s="122" t="n"/>
      <c r="E48" s="122" t="n"/>
      <c r="F48" s="122" t="n"/>
      <c r="G48" s="122" t="n"/>
    </row>
    <row ht="27" outlineLevel="0" r="49">
      <c r="A49" s="21" t="n"/>
      <c r="B49" s="27" t="n"/>
      <c r="C49" s="28" t="n"/>
      <c r="D49" s="29" t="n"/>
      <c r="E49" s="29" t="n"/>
      <c r="F49" s="29" t="n"/>
      <c r="G49" s="29" t="n"/>
      <c r="H49" s="25" t="n"/>
      <c r="I49" s="25" t="n"/>
      <c r="J49" s="25" t="n"/>
      <c r="K49" s="25" t="n"/>
      <c r="L49" s="25" t="n"/>
      <c r="M49" s="25" t="n"/>
      <c r="N49" s="25" t="n"/>
      <c r="O49" s="25" t="n"/>
    </row>
    <row outlineLevel="0" r="50">
      <c r="D50" s="122" t="n"/>
      <c r="E50" s="122" t="n"/>
      <c r="F50" s="122" t="n"/>
      <c r="G50" s="122" t="n"/>
    </row>
    <row ht="27" outlineLevel="0" r="51">
      <c r="A51" s="21" t="n"/>
      <c r="B51" s="93" t="n"/>
      <c r="C51" s="28" t="n"/>
      <c r="D51" s="29" t="n"/>
      <c r="E51" s="29" t="n"/>
      <c r="F51" s="29" t="n"/>
      <c r="G51" s="29" t="n"/>
      <c r="H51" s="93" t="n"/>
      <c r="I51" s="123" t="n"/>
      <c r="J51" s="93" t="n"/>
      <c r="K51" s="93" t="n"/>
      <c r="L51" s="93" t="n"/>
      <c r="M51" s="93" t="n"/>
      <c r="N51" s="93" t="n"/>
      <c r="O51" s="93" t="n"/>
    </row>
    <row ht="38.25" outlineLevel="0" r="52">
      <c r="A52" s="21" t="n"/>
      <c r="B52" s="23" t="n"/>
      <c r="C52" s="28" t="n"/>
      <c r="D52" s="29" t="n"/>
      <c r="E52" s="29" t="n"/>
      <c r="F52" s="29" t="n"/>
      <c r="G52" s="29" t="n"/>
      <c r="H52" s="93" t="n"/>
      <c r="I52" s="93" t="n"/>
      <c r="J52" s="93" t="n"/>
      <c r="K52" s="93" t="n"/>
      <c r="L52" s="93" t="n"/>
      <c r="M52" s="93" t="n"/>
      <c r="N52" s="93" t="n"/>
      <c r="O52" s="93" t="n"/>
    </row>
    <row ht="27" outlineLevel="0" r="53">
      <c r="A53" s="21" t="n"/>
      <c r="B53" s="27" t="n"/>
      <c r="C53" s="28" t="n"/>
      <c r="D53" s="44" t="n"/>
      <c r="E53" s="44" t="n"/>
      <c r="F53" s="44" t="n"/>
      <c r="G53" s="44" t="n"/>
      <c r="H53" s="44" t="n"/>
      <c r="I53" s="44" t="n"/>
      <c r="J53" s="44" t="n"/>
      <c r="K53" s="44" t="n"/>
      <c r="L53" s="44" t="n"/>
      <c r="M53" s="44" t="n"/>
      <c r="N53" s="44" t="n"/>
      <c r="O53" s="44" t="n"/>
    </row>
    <row outlineLevel="0" r="54">
      <c r="D54" s="122" t="n"/>
      <c r="E54" s="122" t="n"/>
      <c r="F54" s="122" t="n"/>
      <c r="G54" s="122" t="n"/>
    </row>
    <row ht="39.75" outlineLevel="0" r="55">
      <c r="A55" s="21" t="n"/>
      <c r="B55" s="27" t="n"/>
      <c r="C55" s="28" t="n"/>
      <c r="D55" s="29" t="n"/>
      <c r="E55" s="29" t="n"/>
      <c r="F55" s="29" t="n"/>
      <c r="G55" s="29" t="n"/>
      <c r="H55" s="25" t="n"/>
      <c r="I55" s="25" t="n"/>
      <c r="J55" s="25" t="n"/>
      <c r="K55" s="25" t="n"/>
      <c r="L55" s="25" t="n"/>
      <c r="M55" s="25" t="n"/>
      <c r="N55" s="25" t="n"/>
      <c r="O55" s="25" t="n"/>
    </row>
    <row outlineLevel="0" r="56">
      <c r="D56" s="122" t="n"/>
      <c r="E56" s="122" t="n"/>
      <c r="F56" s="122" t="n"/>
      <c r="G56" s="122" t="n"/>
    </row>
    <row ht="27" outlineLevel="0" r="57">
      <c r="A57" s="21" t="n">
        <v>282</v>
      </c>
      <c r="B57" s="27" t="s">
        <v>132</v>
      </c>
      <c r="C57" s="28" t="n">
        <v>35</v>
      </c>
      <c r="D57" s="29" t="n">
        <v>0.04</v>
      </c>
      <c r="E57" s="29" t="n">
        <v>0</v>
      </c>
      <c r="F57" s="29" t="n">
        <v>27.79</v>
      </c>
      <c r="G57" s="29" t="n">
        <v>112.35</v>
      </c>
      <c r="H57" s="25" t="n">
        <v>0</v>
      </c>
      <c r="I57" s="25" t="n">
        <v>0</v>
      </c>
      <c r="J57" s="25" t="n">
        <v>0</v>
      </c>
      <c r="K57" s="25" t="n">
        <v>0.02</v>
      </c>
      <c r="L57" s="25" t="n">
        <v>1.4</v>
      </c>
      <c r="M57" s="25" t="n">
        <v>0.35</v>
      </c>
      <c r="N57" s="25" t="n">
        <v>0.7</v>
      </c>
      <c r="O57" s="25" t="n">
        <v>0.14</v>
      </c>
    </row>
    <row outlineLevel="0" r="58">
      <c r="D58" s="122" t="n"/>
      <c r="E58" s="122" t="n"/>
      <c r="F58" s="122" t="n"/>
      <c r="G58" s="122" t="n"/>
    </row>
    <row ht="27" outlineLevel="0" r="59">
      <c r="A59" s="21" t="s">
        <v>168</v>
      </c>
      <c r="B59" s="27" t="s">
        <v>210</v>
      </c>
      <c r="C59" s="93" t="n">
        <v>80</v>
      </c>
      <c r="D59" s="44" t="n">
        <v>1.28</v>
      </c>
      <c r="E59" s="44" t="n">
        <v>4.77</v>
      </c>
      <c r="F59" s="44" t="n">
        <v>7.09</v>
      </c>
      <c r="G59" s="44" t="n">
        <v>75.2</v>
      </c>
      <c r="H59" s="44" t="n">
        <v>0.02</v>
      </c>
      <c r="I59" s="44" t="n">
        <v>10.52</v>
      </c>
      <c r="J59" s="44" t="n">
        <v>0.11</v>
      </c>
      <c r="K59" s="44" t="n">
        <v>0.75</v>
      </c>
      <c r="L59" s="44" t="n">
        <v>38.99</v>
      </c>
      <c r="M59" s="44" t="n">
        <v>25.36</v>
      </c>
      <c r="N59" s="44" t="n">
        <v>15.22</v>
      </c>
      <c r="O59" s="44" t="n">
        <v>0.72</v>
      </c>
    </row>
    <row outlineLevel="0" r="60">
      <c r="D60" s="122" t="n"/>
      <c r="E60" s="122" t="n"/>
      <c r="F60" s="122" t="n"/>
      <c r="G60" s="122" t="n"/>
    </row>
    <row ht="27" outlineLevel="0" r="61">
      <c r="A61" s="21" t="n"/>
      <c r="B61" s="93" t="n"/>
      <c r="C61" s="28" t="n"/>
      <c r="D61" s="29" t="n"/>
      <c r="E61" s="29" t="n"/>
      <c r="F61" s="29" t="n"/>
      <c r="G61" s="29" t="n"/>
      <c r="H61" s="93" t="n"/>
      <c r="I61" s="123" t="n"/>
      <c r="J61" s="93" t="n"/>
      <c r="K61" s="93" t="n"/>
      <c r="L61" s="93" t="n"/>
      <c r="M61" s="93" t="n"/>
      <c r="N61" s="93" t="n"/>
      <c r="O61" s="93" t="n"/>
    </row>
    <row outlineLevel="0" r="62">
      <c r="D62" s="122" t="n"/>
      <c r="E62" s="122" t="n"/>
      <c r="F62" s="122" t="n"/>
      <c r="G62" s="122" t="n"/>
    </row>
    <row ht="27" outlineLevel="0" r="63">
      <c r="A63" s="21" t="n">
        <v>16</v>
      </c>
      <c r="B63" s="27" t="s">
        <v>211</v>
      </c>
      <c r="C63" s="93" t="n">
        <v>100</v>
      </c>
      <c r="D63" s="44" t="n">
        <v>1.67</v>
      </c>
      <c r="E63" s="44" t="n">
        <v>9.23</v>
      </c>
      <c r="F63" s="44" t="n">
        <v>11.85</v>
      </c>
      <c r="G63" s="44" t="n">
        <v>136.23</v>
      </c>
      <c r="H63" s="44" t="n">
        <v>0.06</v>
      </c>
      <c r="I63" s="44" t="n">
        <v>13.05</v>
      </c>
      <c r="J63" s="44" t="n">
        <v>5.42</v>
      </c>
      <c r="K63" s="44" t="n">
        <v>0.8</v>
      </c>
      <c r="L63" s="44" t="n">
        <v>54.37</v>
      </c>
      <c r="M63" s="44" t="n">
        <v>58.23</v>
      </c>
      <c r="N63" s="44" t="n">
        <v>36.72</v>
      </c>
      <c r="O63" s="44" t="n">
        <v>1.8</v>
      </c>
    </row>
    <row outlineLevel="0" r="64">
      <c r="D64" s="122" t="n"/>
      <c r="E64" s="122" t="n"/>
      <c r="F64" s="122" t="n"/>
      <c r="G64" s="122" t="n"/>
    </row>
    <row ht="27" outlineLevel="0" r="66">
      <c r="A66" s="21" t="n">
        <v>352</v>
      </c>
      <c r="B66" s="27" t="s">
        <v>212</v>
      </c>
      <c r="C66" s="28" t="n">
        <v>250</v>
      </c>
      <c r="D66" s="44" t="n">
        <v>6.51</v>
      </c>
      <c r="E66" s="44" t="n">
        <v>6.16</v>
      </c>
      <c r="F66" s="44" t="n">
        <v>43.39</v>
      </c>
      <c r="G66" s="44" t="n">
        <v>258.9</v>
      </c>
      <c r="H66" s="44" t="n">
        <v>0.11</v>
      </c>
      <c r="I66" s="44" t="n">
        <v>1.67</v>
      </c>
      <c r="J66" s="44" t="n">
        <v>0.07</v>
      </c>
      <c r="K66" s="44" t="n">
        <v>0.77</v>
      </c>
      <c r="L66" s="44" t="n">
        <v>29.63</v>
      </c>
      <c r="M66" s="44" t="n">
        <v>65.63</v>
      </c>
      <c r="N66" s="44" t="n">
        <v>12.69</v>
      </c>
      <c r="O66" s="44" t="n">
        <v>1.2</v>
      </c>
    </row>
    <row ht="27" outlineLevel="0" r="68">
      <c r="A68" s="21" t="n">
        <v>276</v>
      </c>
      <c r="B68" s="27" t="s">
        <v>213</v>
      </c>
      <c r="C68" s="28" t="n">
        <v>250</v>
      </c>
      <c r="D68" s="44" t="n">
        <v>22.9</v>
      </c>
      <c r="E68" s="44" t="n">
        <v>14.45</v>
      </c>
      <c r="F68" s="44" t="n">
        <v>27.14</v>
      </c>
      <c r="G68" s="44" t="n">
        <v>336.03</v>
      </c>
      <c r="H68" s="44" t="n">
        <v>0.5</v>
      </c>
      <c r="I68" s="44" t="n">
        <v>33.65</v>
      </c>
      <c r="J68" s="44" t="n">
        <v>10.2</v>
      </c>
      <c r="K68" s="44" t="n">
        <v>7.67</v>
      </c>
      <c r="L68" s="44" t="n">
        <v>35.36</v>
      </c>
      <c r="M68" s="44" t="n">
        <v>293.29</v>
      </c>
      <c r="N68" s="44" t="n">
        <v>60.47</v>
      </c>
      <c r="O68" s="44" t="n">
        <v>4.29</v>
      </c>
    </row>
    <row ht="27" outlineLevel="0" r="70">
      <c r="A70" s="185" t="n">
        <v>177</v>
      </c>
      <c r="B70" s="27" t="s">
        <v>214</v>
      </c>
      <c r="C70" s="28" t="n">
        <v>120</v>
      </c>
      <c r="D70" s="28" t="n">
        <v>19.3</v>
      </c>
      <c r="E70" s="28" t="n">
        <v>11.67</v>
      </c>
      <c r="F70" s="28" t="n">
        <v>7.05</v>
      </c>
      <c r="G70" s="28" t="n">
        <v>211.43</v>
      </c>
      <c r="H70" s="93" t="n">
        <v>0.28</v>
      </c>
      <c r="I70" s="123" t="n">
        <v>1.2</v>
      </c>
      <c r="J70" s="93" t="n">
        <v>8.45</v>
      </c>
      <c r="K70" s="93" t="n">
        <v>4.78</v>
      </c>
      <c r="L70" s="93" t="n">
        <v>37.45</v>
      </c>
      <c r="M70" s="93" t="n">
        <v>208.82</v>
      </c>
      <c r="N70" s="93" t="n">
        <v>23.62</v>
      </c>
      <c r="O70" s="93" t="n">
        <v>2.98</v>
      </c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48031497001648" footer="0.31496062874794" header="0.31496062874794" left="0.708661377429962" right="0.708661377429962" top="0.748031497001648"/>
  <pageSetup fitToHeight="1" fitToWidth="1" orientation="portrait" paperHeight="297mm" paperSize="9" paperWidth="210mm" scale="100"/>
  <colBreaks count="1" manualBreakCount="1">
    <brk id="15" man="true" max="1048575"/>
  </colBreaks>
</worksheet>
</file>

<file path=xl/worksheets/sheet10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D72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0.2687661543131"/>
    <col customWidth="true" max="2" min="2" outlineLevel="0" style="2" width="27.8703584817471"/>
    <col customWidth="true" max="3" min="3" outlineLevel="0" style="2" width="14.2512493345425"/>
    <col customWidth="true" max="4" min="4" outlineLevel="0" style="2" width="15.1502931565344"/>
    <col customWidth="true" max="5" min="5" outlineLevel="0" style="2" width="15.2837449738613"/>
    <col customWidth="true" max="6" min="6" outlineLevel="0" style="2" width="14.6375572268047"/>
    <col customWidth="true" max="7" min="7" outlineLevel="0" style="2" width="16.8219527630505"/>
    <col customWidth="true" max="8" min="8" outlineLevel="0" style="2" width="13.9983932596073"/>
    <col customWidth="true" max="10" min="9" outlineLevel="0" style="2" width="14.8974370815992"/>
    <col customWidth="true" max="11" min="11" outlineLevel="0" style="2" width="13.9983932596073"/>
    <col customWidth="true" max="12" min="12" outlineLevel="0" style="2" width="14.1248212970749"/>
    <col customWidth="true" max="14" min="13" outlineLevel="0" style="2" width="14.8974370815992"/>
    <col customWidth="true" max="15" min="15" outlineLevel="0" style="2" width="15.9229089410586"/>
  </cols>
  <sheetData>
    <row customFormat="true" ht="26.25" outlineLevel="0" r="1" s="184">
      <c r="A1" s="3" t="n"/>
      <c r="B1" s="4" t="s">
        <v>215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208" t="n"/>
    </row>
    <row customFormat="true" ht="27" outlineLevel="0" r="2" s="184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208" t="n"/>
    </row>
    <row outlineLevel="0" r="3">
      <c r="A3" s="6" t="n"/>
      <c r="B3" s="7" t="n"/>
      <c r="C3" s="8" t="n"/>
      <c r="D3" s="9" t="s">
        <v>2</v>
      </c>
      <c r="E3" s="10" t="s"/>
      <c r="F3" s="11" t="s"/>
      <c r="G3" s="7" t="n"/>
      <c r="H3" s="9" t="n"/>
      <c r="I3" s="10" t="s"/>
      <c r="J3" s="10" t="s"/>
      <c r="K3" s="11" t="s"/>
      <c r="L3" s="9" t="n"/>
      <c r="M3" s="10" t="s"/>
      <c r="N3" s="10" t="s"/>
      <c r="O3" s="11" t="s"/>
    </row>
    <row ht="37.5"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customHeight="true" ht="68.25" outlineLevel="0" r="9" s="0">
      <c r="A9" s="21" t="n">
        <v>93</v>
      </c>
      <c r="B9" s="27" t="s">
        <v>69</v>
      </c>
      <c r="C9" s="28" t="n">
        <v>150</v>
      </c>
      <c r="D9" s="29" t="n">
        <v>3.2</v>
      </c>
      <c r="E9" s="29" t="n">
        <v>6</v>
      </c>
      <c r="F9" s="29" t="n">
        <v>21.5</v>
      </c>
      <c r="G9" s="29" t="n">
        <f aca="false" ca="false" dt2D="false" dtr="false" t="normal">132/4*3</f>
        <v>99</v>
      </c>
      <c r="H9" s="29" t="n">
        <v>0.06</v>
      </c>
      <c r="I9" s="29" t="n">
        <v>0.54</v>
      </c>
      <c r="J9" s="29" t="n">
        <v>41.38</v>
      </c>
      <c r="K9" s="29" t="n">
        <v>0.63</v>
      </c>
      <c r="L9" s="29" t="n">
        <v>176.3</v>
      </c>
      <c r="M9" s="29" t="n">
        <v>154.8</v>
      </c>
      <c r="N9" s="29" t="n">
        <v>9.45</v>
      </c>
      <c r="O9" s="29" t="n">
        <v>0.53</v>
      </c>
      <c r="P9" s="5" t="s">
        <v>61</v>
      </c>
    </row>
    <row customFormat="true" customHeight="true" ht="50.25" outlineLevel="0" r="10" s="0">
      <c r="A10" s="31" t="n">
        <v>291</v>
      </c>
      <c r="B10" s="27" t="s">
        <v>32</v>
      </c>
      <c r="C10" s="28" t="n">
        <v>30</v>
      </c>
      <c r="D10" s="29" t="n">
        <v>0.15</v>
      </c>
      <c r="E10" s="29" t="n">
        <v>0</v>
      </c>
      <c r="F10" s="29" t="n">
        <v>21</v>
      </c>
      <c r="G10" s="29" t="n">
        <v>79.5</v>
      </c>
      <c r="H10" s="29" t="n">
        <v>0</v>
      </c>
      <c r="I10" s="29" t="n">
        <v>0.05</v>
      </c>
      <c r="J10" s="29" t="n">
        <v>12.7</v>
      </c>
      <c r="K10" s="29" t="n">
        <v>0.72</v>
      </c>
      <c r="L10" s="29" t="n">
        <v>3.6</v>
      </c>
      <c r="M10" s="29" t="n">
        <v>5.4</v>
      </c>
      <c r="N10" s="29" t="n">
        <v>2.7</v>
      </c>
      <c r="O10" s="29" t="n">
        <v>0.3</v>
      </c>
      <c r="P10" s="5" t="n"/>
    </row>
    <row customFormat="true" customHeight="true" ht="50.25" outlineLevel="0" r="11" s="0">
      <c r="A11" s="31" t="n">
        <v>1</v>
      </c>
      <c r="B11" s="27" t="s">
        <v>33</v>
      </c>
      <c r="C11" s="28" t="n">
        <v>15</v>
      </c>
      <c r="D11" s="29" t="n">
        <v>0.12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3.45</v>
      </c>
      <c r="N11" s="29" t="n">
        <v>0.04</v>
      </c>
      <c r="O11" s="29" t="n">
        <v>0.03</v>
      </c>
      <c r="P11" s="5" t="n"/>
    </row>
    <row customFormat="true" customHeight="true" ht="50.25" outlineLevel="0" r="12" s="0">
      <c r="A12" s="21" t="n">
        <v>197</v>
      </c>
      <c r="B12" s="27" t="s">
        <v>34</v>
      </c>
      <c r="C12" s="28" t="n">
        <v>180</v>
      </c>
      <c r="D12" s="25" t="n">
        <v>0.54</v>
      </c>
      <c r="E12" s="25" t="n">
        <v>0</v>
      </c>
      <c r="F12" s="25" t="n">
        <v>9.05</v>
      </c>
      <c r="G12" s="25" t="n">
        <v>34.2</v>
      </c>
      <c r="H12" s="25" t="n">
        <v>0</v>
      </c>
      <c r="I12" s="25" t="n">
        <v>0</v>
      </c>
      <c r="J12" s="25" t="n">
        <v>3.09</v>
      </c>
      <c r="K12" s="25" t="n">
        <v>0</v>
      </c>
      <c r="L12" s="25" t="n">
        <v>10.1</v>
      </c>
      <c r="M12" s="25" t="n">
        <v>12.98</v>
      </c>
      <c r="N12" s="25" t="n">
        <v>8.8</v>
      </c>
      <c r="O12" s="25" t="n">
        <v>0.65</v>
      </c>
      <c r="P12" s="5" t="n"/>
    </row>
    <row customFormat="true" customHeight="true" ht="42" outlineLevel="0" r="13" s="0">
      <c r="A13" s="21" t="n">
        <v>351</v>
      </c>
      <c r="B13" s="27" t="s">
        <v>35</v>
      </c>
      <c r="C13" s="28" t="n">
        <v>185</v>
      </c>
      <c r="D13" s="29" t="n">
        <v>0.4</v>
      </c>
      <c r="E13" s="29" t="n">
        <v>0.3</v>
      </c>
      <c r="F13" s="29" t="n">
        <v>10.3</v>
      </c>
      <c r="G13" s="29" t="n">
        <v>46</v>
      </c>
      <c r="H13" s="29" t="n">
        <v>0.02</v>
      </c>
      <c r="I13" s="29" t="n">
        <v>5</v>
      </c>
      <c r="J13" s="29" t="n">
        <v>28.9</v>
      </c>
      <c r="K13" s="29" t="n">
        <v>0.1</v>
      </c>
      <c r="L13" s="29" t="n">
        <v>9</v>
      </c>
      <c r="M13" s="29" t="n">
        <v>14</v>
      </c>
      <c r="N13" s="29" t="n">
        <v>12</v>
      </c>
      <c r="O13" s="29" t="n">
        <v>2.3</v>
      </c>
    </row>
    <row customFormat="true" customHeight="true" ht="42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45.08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1</v>
      </c>
    </row>
    <row customFormat="true" customHeight="true" ht="42" outlineLevel="0" r="15" s="0">
      <c r="A15" s="21" t="n"/>
      <c r="B15" s="33" t="s">
        <v>38</v>
      </c>
      <c r="C15" s="28" t="n">
        <f aca="false" ca="false" dt2D="false" dtr="false" t="normal">SUM(C9:C14)</f>
        <v>610</v>
      </c>
      <c r="D15" s="29" t="n">
        <f aca="false" ca="false" dt2D="false" dtr="false" t="normal">SUM(D9:D14)</f>
        <v>7.21</v>
      </c>
      <c r="E15" s="29" t="n">
        <f aca="false" ca="false" dt2D="false" dtr="false" t="normal">SUM(E9:E14)</f>
        <v>13.58</v>
      </c>
      <c r="F15" s="29" t="n">
        <f aca="false" ca="false" dt2D="false" dtr="false" t="normal">SUM(F9:F14)</f>
        <v>86.22</v>
      </c>
      <c r="G15" s="112" t="n">
        <f aca="false" ca="false" dt2D="false" dtr="false" t="normal">SUM(G9:G14)</f>
        <v>425.7</v>
      </c>
      <c r="H15" s="29" t="n">
        <f aca="false" ca="false" dt2D="false" dtr="false" t="normal">SUM(H9:H14)</f>
        <v>0.16</v>
      </c>
      <c r="I15" s="28" t="n">
        <f aca="false" ca="false" dt2D="false" dtr="false" t="normal">SUM(I9:I14)</f>
        <v>5.59</v>
      </c>
      <c r="J15" s="28" t="n">
        <f aca="false" ca="false" dt2D="false" dtr="false" t="normal">SUM(J9:J14)</f>
        <v>181.15</v>
      </c>
      <c r="K15" s="28" t="n">
        <f aca="false" ca="false" dt2D="false" dtr="false" t="normal">SUM(K9:K14)</f>
        <v>2.115</v>
      </c>
      <c r="L15" s="28" t="n">
        <f aca="false" ca="false" dt2D="false" dtr="false" t="normal">SUM(L9:L14)</f>
        <v>246.4</v>
      </c>
      <c r="M15" s="29" t="n">
        <f aca="false" ca="false" dt2D="false" dtr="false" t="normal">SUM(M9:M14)</f>
        <v>219.33</v>
      </c>
      <c r="N15" s="28" t="n">
        <f aca="false" ca="false" dt2D="false" dtr="false" t="normal">SUM(N9:N14)</f>
        <v>43.19</v>
      </c>
      <c r="O15" s="215" t="n">
        <f aca="false" ca="false" dt2D="false" dtr="false" t="normal">SUM(O9:O14)</f>
        <v>4.81</v>
      </c>
    </row>
    <row customFormat="true" customHeight="true" ht="45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8" t="n"/>
      <c r="I16" s="28" t="n"/>
      <c r="J16" s="28" t="n"/>
      <c r="K16" s="28" t="n"/>
      <c r="L16" s="28" t="n"/>
      <c r="M16" s="28" t="n"/>
      <c r="N16" s="28" t="n"/>
      <c r="O16" s="216" t="n"/>
    </row>
    <row customFormat="true" customHeight="true" ht="45" outlineLevel="0" r="17" s="0">
      <c r="A17" s="21" t="n">
        <v>395</v>
      </c>
      <c r="B17" s="27" t="s">
        <v>40</v>
      </c>
      <c r="C17" s="28" t="n">
        <v>180</v>
      </c>
      <c r="D17" s="29" t="n">
        <v>3.51</v>
      </c>
      <c r="E17" s="29" t="n">
        <v>2.7</v>
      </c>
      <c r="F17" s="29" t="n">
        <v>13.75</v>
      </c>
      <c r="G17" s="29" t="n">
        <v>89.9</v>
      </c>
      <c r="H17" s="29" t="n">
        <v>0.02</v>
      </c>
      <c r="I17" s="29" t="n">
        <v>0.34</v>
      </c>
      <c r="J17" s="29" t="n">
        <v>10</v>
      </c>
      <c r="K17" s="29" t="n"/>
      <c r="L17" s="29" t="n">
        <v>128.5</v>
      </c>
      <c r="M17" s="29" t="n">
        <v>32.8</v>
      </c>
      <c r="N17" s="29" t="n">
        <v>8.5</v>
      </c>
      <c r="O17" s="29" t="n">
        <v>0.13</v>
      </c>
      <c r="P17" s="217" t="n"/>
      <c r="Q17" s="0" t="n"/>
      <c r="R17" s="0" t="n"/>
    </row>
    <row customFormat="true" customHeight="true" ht="45" outlineLevel="0" r="18" s="0">
      <c r="A18" s="21" t="n">
        <v>335</v>
      </c>
      <c r="B18" s="27" t="s">
        <v>109</v>
      </c>
      <c r="C18" s="28" t="n">
        <v>20</v>
      </c>
      <c r="D18" s="29" t="n">
        <v>1.4</v>
      </c>
      <c r="E18" s="29" t="n">
        <v>1.33</v>
      </c>
      <c r="F18" s="29" t="n">
        <v>13.8</v>
      </c>
      <c r="G18" s="29" t="n">
        <v>66</v>
      </c>
      <c r="H18" s="29" t="n">
        <v>0.12</v>
      </c>
      <c r="I18" s="29" t="n">
        <v>0</v>
      </c>
      <c r="J18" s="29" t="n">
        <v>0</v>
      </c>
      <c r="K18" s="29" t="n">
        <v>1.1</v>
      </c>
      <c r="L18" s="29" t="n">
        <v>8</v>
      </c>
      <c r="M18" s="29" t="n">
        <v>60.5</v>
      </c>
      <c r="N18" s="29" t="n">
        <v>5.02</v>
      </c>
      <c r="O18" s="29" t="n">
        <v>0.03</v>
      </c>
      <c r="P18" s="0" t="n"/>
      <c r="Q18" s="0" t="n"/>
      <c r="R18" s="0" t="n"/>
    </row>
    <row customFormat="true" customHeight="true" ht="45" outlineLevel="0" r="19" s="0">
      <c r="A19" s="21" t="n"/>
      <c r="B19" s="33" t="s">
        <v>38</v>
      </c>
      <c r="C19" s="28" t="n">
        <f aca="false" ca="false" dt2D="false" dtr="false" t="normal">SUM(C17:C18)</f>
        <v>200</v>
      </c>
      <c r="D19" s="29" t="n">
        <f aca="false" ca="false" dt2D="false" dtr="false" t="normal">SUM(D17:D18)</f>
        <v>4.91</v>
      </c>
      <c r="E19" s="29" t="n">
        <f aca="false" ca="false" dt2D="false" dtr="false" t="normal">SUM(E17:E18)</f>
        <v>4.03</v>
      </c>
      <c r="F19" s="29" t="n">
        <f aca="false" ca="false" dt2D="false" dtr="false" t="normal">SUM(F17:F18)</f>
        <v>27.55</v>
      </c>
      <c r="G19" s="112" t="n">
        <f aca="false" ca="false" dt2D="false" dtr="false" t="normal">SUM(G17:G18)</f>
        <v>155.9</v>
      </c>
      <c r="H19" s="29" t="n">
        <f aca="false" ca="false" dt2D="false" dtr="false" t="normal">SUM(H17:H18)</f>
        <v>0.14</v>
      </c>
      <c r="I19" s="29" t="n">
        <f aca="false" ca="false" dt2D="false" dtr="false" t="normal">SUM(I17:I18)</f>
        <v>0.34</v>
      </c>
      <c r="J19" s="29" t="n">
        <f aca="false" ca="false" dt2D="false" dtr="false" t="normal">SUM(J17:J18)</f>
        <v>10</v>
      </c>
      <c r="K19" s="29" t="n">
        <f aca="false" ca="false" dt2D="false" dtr="false" t="normal">SUM(K17:K18)</f>
        <v>1.1</v>
      </c>
      <c r="L19" s="29" t="n">
        <f aca="false" ca="false" dt2D="false" dtr="false" t="normal">SUM(L17:L18)</f>
        <v>136.5</v>
      </c>
      <c r="M19" s="29" t="n">
        <f aca="false" ca="false" dt2D="false" dtr="false" t="normal">SUM(M17:M18)</f>
        <v>93.3</v>
      </c>
      <c r="N19" s="29" t="n">
        <f aca="false" ca="false" dt2D="false" dtr="false" t="normal">SUM(N17:N18)</f>
        <v>13.52</v>
      </c>
      <c r="O19" s="29" t="n">
        <f aca="false" ca="false" dt2D="false" dtr="false" t="normal">SUM(O17:O18)</f>
        <v>0.16</v>
      </c>
      <c r="P19" s="0" t="n"/>
      <c r="Q19" s="0" t="n"/>
      <c r="R19" s="0" t="n"/>
    </row>
    <row customFormat="true" customHeight="true" hidden="false" ht="32.2498779296875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9" t="n"/>
      <c r="H20" s="28" t="n"/>
      <c r="I20" s="28" t="n"/>
      <c r="J20" s="28" t="n"/>
      <c r="K20" s="28" t="n"/>
      <c r="L20" s="28" t="n"/>
      <c r="M20" s="28" t="n"/>
      <c r="N20" s="28" t="n"/>
      <c r="O20" s="216" t="n"/>
      <c r="P20" s="0" t="n"/>
      <c r="Q20" s="0" t="n"/>
      <c r="R20" s="0" t="n"/>
    </row>
    <row customFormat="true" customHeight="true" hidden="true" ht="57.75" outlineLevel="0" r="21" s="0">
      <c r="A21" s="21" t="n"/>
      <c r="B21" s="27" t="n"/>
      <c r="C21" s="188" t="n"/>
      <c r="D21" s="29" t="n"/>
      <c r="E21" s="29" t="n"/>
      <c r="F21" s="29" t="n"/>
      <c r="G21" s="29" t="n"/>
      <c r="H21" s="28" t="n"/>
      <c r="I21" s="36" t="n"/>
      <c r="J21" s="28" t="n"/>
      <c r="K21" s="28" t="n"/>
      <c r="L21" s="28" t="n"/>
      <c r="M21" s="28" t="n"/>
      <c r="N21" s="28" t="n"/>
      <c r="O21" s="28" t="n"/>
      <c r="P21" s="0" t="n"/>
      <c r="Q21" s="0" t="s">
        <v>61</v>
      </c>
      <c r="R21" s="0" t="n"/>
    </row>
    <row customFormat="true" customHeight="true" hidden="false" ht="72" outlineLevel="0" r="22" s="0">
      <c r="A22" s="218" t="n">
        <v>6.1</v>
      </c>
      <c r="B22" s="219" t="s">
        <v>216</v>
      </c>
      <c r="C22" s="220" t="n">
        <v>100</v>
      </c>
      <c r="D22" s="221" t="n">
        <v>2.4</v>
      </c>
      <c r="E22" s="221" t="n">
        <v>5.75</v>
      </c>
      <c r="F22" s="221" t="n">
        <v>10.5</v>
      </c>
      <c r="G22" s="221" t="n">
        <v>101.3</v>
      </c>
      <c r="H22" s="220" t="n">
        <v>0.12</v>
      </c>
      <c r="I22" s="220" t="n">
        <v>4.05</v>
      </c>
      <c r="J22" s="220" t="n">
        <v>0</v>
      </c>
      <c r="K22" s="220" t="n">
        <v>2.1</v>
      </c>
      <c r="L22" s="220" t="n">
        <v>98.03</v>
      </c>
      <c r="M22" s="220" t="n">
        <v>98.4</v>
      </c>
      <c r="N22" s="220" t="n">
        <v>16.3</v>
      </c>
      <c r="O22" s="222" t="n">
        <v>1.7</v>
      </c>
    </row>
    <row customFormat="true" customHeight="true" ht="53.25" outlineLevel="0" r="23" s="0">
      <c r="A23" s="21" t="s">
        <v>217</v>
      </c>
      <c r="B23" s="27" t="s">
        <v>218</v>
      </c>
      <c r="C23" s="28" t="s">
        <v>89</v>
      </c>
      <c r="D23" s="29" t="n">
        <v>7.4</v>
      </c>
      <c r="E23" s="29" t="n">
        <v>3.93</v>
      </c>
      <c r="F23" s="29" t="n">
        <v>2.67</v>
      </c>
      <c r="G23" s="29" t="n">
        <f aca="false" ca="false" dt2D="false" dtr="false" t="normal">154.69/5*4</f>
        <v>123.752</v>
      </c>
      <c r="H23" s="28" t="n">
        <v>0.01</v>
      </c>
      <c r="I23" s="28" t="n">
        <v>3.26</v>
      </c>
      <c r="J23" s="28" t="n">
        <v>0</v>
      </c>
      <c r="K23" s="28" t="n">
        <v>2.2</v>
      </c>
      <c r="L23" s="28" t="n">
        <v>32</v>
      </c>
      <c r="M23" s="28" t="n">
        <v>42.3</v>
      </c>
      <c r="N23" s="28" t="n">
        <v>9.04</v>
      </c>
      <c r="O23" s="223" t="n">
        <v>0.13</v>
      </c>
      <c r="Q23" s="0" t="s">
        <v>61</v>
      </c>
    </row>
    <row customFormat="true" ht="39.75" outlineLevel="0" r="24" s="0">
      <c r="A24" s="21" t="s">
        <v>219</v>
      </c>
      <c r="B24" s="27" t="s">
        <v>220</v>
      </c>
      <c r="C24" s="28" t="s">
        <v>221</v>
      </c>
      <c r="D24" s="29" t="n">
        <v>14.9</v>
      </c>
      <c r="E24" s="29" t="n">
        <v>8.6</v>
      </c>
      <c r="F24" s="29" t="n">
        <f aca="false" ca="false" dt2D="false" dtr="false" t="normal">3.21/10*9</f>
        <v>2.889</v>
      </c>
      <c r="G24" s="29" t="n">
        <f aca="false" ca="false" dt2D="false" dtr="false" t="normal">186.52/10*9</f>
        <v>167.868</v>
      </c>
      <c r="H24" s="29" t="n">
        <v>0.06</v>
      </c>
      <c r="I24" s="29" t="n">
        <v>0.5</v>
      </c>
      <c r="J24" s="29" t="n">
        <v>76.4</v>
      </c>
      <c r="K24" s="29" t="n">
        <v>0.96</v>
      </c>
      <c r="L24" s="29" t="n">
        <v>83.01</v>
      </c>
      <c r="M24" s="29" t="n">
        <v>121.7</v>
      </c>
      <c r="N24" s="29" t="n">
        <v>29.03</v>
      </c>
      <c r="O24" s="29" t="n">
        <v>0.08</v>
      </c>
    </row>
    <row customFormat="true" ht="27" outlineLevel="0" r="25" s="0">
      <c r="A25" s="21" t="n">
        <v>226</v>
      </c>
      <c r="B25" s="27" t="s">
        <v>78</v>
      </c>
      <c r="C25" s="28" t="n">
        <v>150</v>
      </c>
      <c r="D25" s="29" t="n">
        <v>2.03</v>
      </c>
      <c r="E25" s="29" t="n">
        <v>4.3</v>
      </c>
      <c r="F25" s="29" t="n">
        <v>16</v>
      </c>
      <c r="G25" s="29" t="n">
        <f aca="false" ca="false" dt2D="false" dtr="false" t="normal">190.73/18*15</f>
        <v>158.941666666667</v>
      </c>
      <c r="H25" s="29" t="n">
        <v>0.19</v>
      </c>
      <c r="I25" s="29" t="n">
        <v>5.43</v>
      </c>
      <c r="J25" s="29" t="n">
        <v>30.8</v>
      </c>
      <c r="K25" s="29" t="n">
        <v>0.23</v>
      </c>
      <c r="L25" s="29" t="n">
        <v>50.01</v>
      </c>
      <c r="M25" s="29" t="n">
        <v>88.6</v>
      </c>
      <c r="N25" s="29" t="n">
        <v>22.01</v>
      </c>
      <c r="O25" s="29" t="n">
        <v>1.47</v>
      </c>
    </row>
    <row customFormat="true" customHeight="true" ht="62.25" outlineLevel="0" r="26" s="0">
      <c r="A26" s="21" t="s">
        <v>72</v>
      </c>
      <c r="B26" s="27" t="s">
        <v>73</v>
      </c>
      <c r="C26" s="28" t="n">
        <v>180</v>
      </c>
      <c r="D26" s="29" t="n">
        <v>0.21</v>
      </c>
      <c r="E26" s="29" t="n">
        <v>0.1</v>
      </c>
      <c r="F26" s="29" t="n">
        <v>12.07</v>
      </c>
      <c r="G26" s="29" t="n">
        <v>55.93</v>
      </c>
      <c r="H26" s="29" t="n">
        <v>0.01</v>
      </c>
      <c r="I26" s="29" t="n">
        <v>4.24</v>
      </c>
      <c r="J26" s="29" t="n">
        <v>25.8</v>
      </c>
      <c r="K26" s="29" t="n">
        <v>2.65</v>
      </c>
      <c r="L26" s="29" t="n">
        <v>5.6</v>
      </c>
      <c r="M26" s="29" t="n">
        <v>5.89</v>
      </c>
      <c r="N26" s="29" t="n">
        <v>5.23</v>
      </c>
      <c r="O26" s="29" t="n">
        <v>0.34</v>
      </c>
      <c r="P26" s="0" t="n"/>
      <c r="Q26" s="0" t="n"/>
      <c r="R26" s="0" t="n"/>
    </row>
    <row customFormat="true" customHeight="true" ht="45" outlineLevel="0" r="27" s="0">
      <c r="A27" s="21" t="s">
        <v>51</v>
      </c>
      <c r="B27" s="27" t="s">
        <v>52</v>
      </c>
      <c r="C27" s="28" t="n">
        <v>50</v>
      </c>
      <c r="D27" s="29" t="n">
        <v>3.3</v>
      </c>
      <c r="E27" s="29" t="n">
        <v>0.45</v>
      </c>
      <c r="F27" s="29" t="n">
        <v>17.1</v>
      </c>
      <c r="G27" s="29" t="n">
        <v>87</v>
      </c>
      <c r="H27" s="29" t="n">
        <v>0.18</v>
      </c>
      <c r="I27" s="29" t="n"/>
      <c r="J27" s="29" t="n">
        <v>26</v>
      </c>
      <c r="K27" s="29" t="n">
        <v>0.66</v>
      </c>
      <c r="L27" s="29" t="n">
        <v>22.5</v>
      </c>
      <c r="M27" s="29" t="n">
        <v>30.7</v>
      </c>
      <c r="N27" s="29" t="n">
        <v>10</v>
      </c>
      <c r="O27" s="29" t="n">
        <v>1.17</v>
      </c>
      <c r="P27" s="0" t="n"/>
      <c r="Q27" s="0" t="n"/>
      <c r="R27" s="0" t="n"/>
    </row>
    <row customFormat="true" customHeight="true" ht="45" outlineLevel="0" r="28" s="0">
      <c r="A28" s="32" t="s">
        <v>36</v>
      </c>
      <c r="B28" s="27" t="s">
        <v>37</v>
      </c>
      <c r="C28" s="28" t="n">
        <v>50</v>
      </c>
      <c r="D28" s="29" t="n">
        <v>2.8</v>
      </c>
      <c r="E28" s="29" t="n">
        <v>0.5</v>
      </c>
      <c r="F28" s="29" t="n">
        <v>24.2</v>
      </c>
      <c r="G28" s="29" t="n">
        <v>117</v>
      </c>
      <c r="H28" s="29" t="n">
        <v>0.08</v>
      </c>
      <c r="I28" s="29" t="n">
        <v>0</v>
      </c>
      <c r="J28" s="29" t="n">
        <v>35.8</v>
      </c>
      <c r="K28" s="29" t="n">
        <v>0.65</v>
      </c>
      <c r="L28" s="29" t="n">
        <v>11.5</v>
      </c>
      <c r="M28" s="29" t="n">
        <v>28.7</v>
      </c>
      <c r="N28" s="29" t="n">
        <v>10.2</v>
      </c>
      <c r="O28" s="29" t="n">
        <v>1</v>
      </c>
      <c r="P28" s="0" t="n"/>
      <c r="Q28" s="0" t="n"/>
      <c r="R28" s="0" t="n"/>
    </row>
    <row customFormat="true" customHeight="true" ht="45" outlineLevel="0" r="29" s="0">
      <c r="A29" s="21" t="n"/>
      <c r="B29" s="37" t="s">
        <v>53</v>
      </c>
      <c r="C29" s="28" t="n">
        <v>850</v>
      </c>
      <c r="D29" s="29" t="n">
        <f aca="false" ca="false" dt2D="false" dtr="false" t="normal">SUM(D21:D28)</f>
        <v>33.04</v>
      </c>
      <c r="E29" s="29" t="n">
        <f aca="false" ca="false" dt2D="false" dtr="false" t="normal">SUM(E21:E28)</f>
        <v>23.63</v>
      </c>
      <c r="F29" s="29" t="n">
        <f aca="false" ca="false" dt2D="false" dtr="false" t="normal">SUM(F21:F28)</f>
        <v>85.429</v>
      </c>
      <c r="G29" s="112" t="n">
        <f aca="false" ca="false" dt2D="false" dtr="false" t="normal">SUM(G22:G28)</f>
        <v>811.791666666667</v>
      </c>
      <c r="H29" s="28" t="n">
        <f aca="false" ca="false" dt2D="false" dtr="false" t="normal">SUM(H21:H28)</f>
        <v>0.65</v>
      </c>
      <c r="I29" s="28" t="n">
        <f aca="false" ca="false" dt2D="false" dtr="false" t="normal">SUM(I21:I28)</f>
        <v>17.48</v>
      </c>
      <c r="J29" s="28" t="n">
        <f aca="false" ca="false" dt2D="false" dtr="false" t="normal">SUM(J21:J28)</f>
        <v>194.8</v>
      </c>
      <c r="K29" s="28" t="n">
        <f aca="false" ca="false" dt2D="false" dtr="false" t="normal">SUM(K21:K28)</f>
        <v>9.45</v>
      </c>
      <c r="L29" s="28" t="n">
        <f aca="false" ca="false" dt2D="false" dtr="false" t="normal">SUM(L21:L28)</f>
        <v>302.65</v>
      </c>
      <c r="M29" s="28" t="n">
        <f aca="false" ca="false" dt2D="false" dtr="false" t="normal">SUM(M21:M28)</f>
        <v>416.29</v>
      </c>
      <c r="N29" s="28" t="n">
        <f aca="false" ca="false" dt2D="false" dtr="false" t="normal">SUM(N21:N28)</f>
        <v>101.81</v>
      </c>
      <c r="O29" s="28" t="n">
        <f aca="false" ca="false" dt2D="false" dtr="false" t="normal">SUM(O21:O28)</f>
        <v>5.89</v>
      </c>
      <c r="P29" s="0" t="n"/>
      <c r="Q29" s="0" t="n"/>
      <c r="R29" s="0" t="n"/>
    </row>
    <row customFormat="true" customHeight="true" ht="45" outlineLevel="0" r="30" s="0">
      <c r="A30" s="21" t="n">
        <v>4</v>
      </c>
      <c r="B30" s="34" t="s">
        <v>54</v>
      </c>
      <c r="C30" s="28" t="n"/>
      <c r="D30" s="29" t="n"/>
      <c r="E30" s="29" t="n"/>
      <c r="F30" s="29" t="n"/>
      <c r="G30" s="29" t="n"/>
      <c r="H30" s="28" t="n"/>
      <c r="I30" s="28" t="n"/>
      <c r="J30" s="28" t="n"/>
      <c r="K30" s="28" t="n"/>
      <c r="L30" s="28" t="n"/>
      <c r="M30" s="28" t="n"/>
      <c r="N30" s="28" t="n"/>
      <c r="O30" s="216" t="n"/>
      <c r="P30" s="0" t="n"/>
      <c r="Q30" s="0" t="n"/>
      <c r="R30" s="0" t="n"/>
    </row>
    <row customFormat="true" ht="27" outlineLevel="0" r="31" s="0">
      <c r="A31" s="21" t="n">
        <v>278</v>
      </c>
      <c r="B31" s="27" t="s">
        <v>222</v>
      </c>
      <c r="C31" s="28" t="n">
        <v>100</v>
      </c>
      <c r="D31" s="29" t="n">
        <v>8</v>
      </c>
      <c r="E31" s="29" t="n">
        <v>6.45</v>
      </c>
      <c r="F31" s="29" t="n">
        <v>11.5</v>
      </c>
      <c r="G31" s="29" t="n">
        <v>210</v>
      </c>
      <c r="H31" s="29" t="n">
        <v>0.006</v>
      </c>
      <c r="I31" s="107" t="n">
        <v>1.44</v>
      </c>
      <c r="J31" s="29" t="n">
        <v>4.34</v>
      </c>
      <c r="K31" s="29" t="n">
        <v>4.1</v>
      </c>
      <c r="L31" s="29" t="n">
        <v>65.01</v>
      </c>
      <c r="M31" s="29" t="n">
        <v>54.9</v>
      </c>
      <c r="N31" s="29" t="n">
        <v>28.04</v>
      </c>
      <c r="O31" s="29" t="n">
        <v>0.07</v>
      </c>
    </row>
    <row customFormat="true" customHeight="true" ht="59.25" outlineLevel="0" r="32" s="0">
      <c r="A32" s="21" t="n">
        <v>207</v>
      </c>
      <c r="B32" s="27" t="s">
        <v>113</v>
      </c>
      <c r="C32" s="28" t="n">
        <v>100</v>
      </c>
      <c r="D32" s="29" t="n">
        <v>0.38</v>
      </c>
      <c r="E32" s="29" t="n"/>
      <c r="F32" s="29" t="n">
        <v>13.7</v>
      </c>
      <c r="G32" s="29" t="n">
        <v>29.5</v>
      </c>
      <c r="H32" s="29" t="n">
        <v>0.02</v>
      </c>
      <c r="I32" s="107" t="n">
        <v>2.87</v>
      </c>
      <c r="J32" s="29" t="n">
        <v>162</v>
      </c>
      <c r="K32" s="29" t="n"/>
      <c r="L32" s="29" t="n">
        <v>10</v>
      </c>
      <c r="M32" s="29" t="n">
        <v>13.5</v>
      </c>
      <c r="N32" s="29" t="n">
        <v>4.5</v>
      </c>
      <c r="O32" s="29" t="n">
        <v>0.25</v>
      </c>
    </row>
    <row customFormat="true" customHeight="true" ht="59.25" outlineLevel="0" r="33" s="0">
      <c r="A33" s="21" t="n">
        <v>331</v>
      </c>
      <c r="B33" s="27" t="s">
        <v>41</v>
      </c>
      <c r="C33" s="28" t="n">
        <v>30</v>
      </c>
      <c r="D33" s="29" t="n">
        <v>0.84</v>
      </c>
      <c r="E33" s="29" t="n">
        <v>14</v>
      </c>
      <c r="F33" s="29" t="n">
        <v>23.2</v>
      </c>
      <c r="G33" s="29" t="n">
        <v>57</v>
      </c>
      <c r="H33" s="29" t="n">
        <v>0</v>
      </c>
      <c r="I33" s="29" t="n">
        <v>6.09</v>
      </c>
      <c r="J33" s="29" t="n">
        <v>12.8</v>
      </c>
      <c r="K33" s="29" t="n">
        <v>0.2</v>
      </c>
      <c r="L33" s="29" t="n">
        <v>35</v>
      </c>
      <c r="M33" s="29" t="n">
        <v>34.3</v>
      </c>
      <c r="N33" s="29" t="n">
        <v>25.6</v>
      </c>
      <c r="O33" s="29" t="n">
        <v>1.04</v>
      </c>
    </row>
    <row customFormat="true" ht="27" outlineLevel="0" r="34" s="0">
      <c r="A34" s="38" t="s">
        <v>56</v>
      </c>
      <c r="B34" s="39" t="s">
        <v>57</v>
      </c>
      <c r="C34" s="39" t="n">
        <v>180</v>
      </c>
      <c r="D34" s="40" t="n">
        <v>0.15</v>
      </c>
      <c r="E34" s="40" t="n">
        <v>0.06</v>
      </c>
      <c r="F34" s="40" t="n">
        <v>11.16</v>
      </c>
      <c r="G34" s="40" t="n">
        <v>48.6</v>
      </c>
      <c r="H34" s="40" t="n">
        <v>0.04</v>
      </c>
      <c r="I34" s="40" t="n">
        <v>21.5</v>
      </c>
      <c r="J34" s="40" t="n">
        <v>30.08</v>
      </c>
      <c r="K34" s="40" t="n">
        <v>0.19</v>
      </c>
      <c r="L34" s="40" t="n">
        <v>85.4</v>
      </c>
      <c r="M34" s="40" t="n">
        <v>4.3</v>
      </c>
      <c r="N34" s="40" t="n">
        <v>2.9</v>
      </c>
      <c r="O34" s="40" t="n">
        <v>0.59</v>
      </c>
    </row>
    <row customFormat="true" customHeight="true" ht="45" outlineLevel="0" r="35" s="0">
      <c r="A35" s="21" t="n"/>
      <c r="B35" s="33" t="s">
        <v>38</v>
      </c>
      <c r="C35" s="28" t="n">
        <f aca="false" ca="false" dt2D="false" dtr="false" t="normal">SUM(C31:C34)</f>
        <v>410</v>
      </c>
      <c r="D35" s="29" t="n">
        <f aca="false" ca="false" dt2D="false" dtr="false" t="normal">SUM(D31:D34)</f>
        <v>9.37</v>
      </c>
      <c r="E35" s="29" t="n">
        <f aca="false" ca="false" dt2D="false" dtr="false" t="normal">SUM(E31:E34)</f>
        <v>20.51</v>
      </c>
      <c r="F35" s="29" t="n">
        <f aca="false" ca="false" dt2D="false" dtr="false" t="normal">SUM(F31:F34)</f>
        <v>59.56</v>
      </c>
      <c r="G35" s="112" t="n">
        <f aca="false" ca="false" dt2D="false" dtr="false" t="normal">SUM(G31:G34)</f>
        <v>345.1</v>
      </c>
      <c r="H35" s="29" t="n">
        <f aca="false" ca="false" dt2D="false" dtr="false" t="normal">SUM(H31:H34)</f>
        <v>0.066</v>
      </c>
      <c r="I35" s="29" t="n">
        <f aca="false" ca="false" dt2D="false" dtr="false" t="normal">SUM(I31:I34)</f>
        <v>31.9</v>
      </c>
      <c r="J35" s="29" t="n">
        <f aca="false" ca="false" dt2D="false" dtr="false" t="normal">SUM(J31:J34)</f>
        <v>209.22</v>
      </c>
      <c r="K35" s="29" t="n">
        <f aca="false" ca="false" dt2D="false" dtr="false" t="normal">SUM(K31:K34)</f>
        <v>4.49</v>
      </c>
      <c r="L35" s="29" t="n">
        <f aca="false" ca="false" dt2D="false" dtr="false" t="normal">SUM(L31:L34)</f>
        <v>195.41</v>
      </c>
      <c r="M35" s="29" t="n">
        <f aca="false" ca="false" dt2D="false" dtr="false" t="normal">SUM(M31:M34)</f>
        <v>107</v>
      </c>
      <c r="N35" s="29" t="n">
        <f aca="false" ca="false" dt2D="false" dtr="false" t="normal">SUM(N31:N34)</f>
        <v>61.04</v>
      </c>
      <c r="O35" s="29" t="n">
        <f aca="false" ca="false" dt2D="false" dtr="false" t="normal">SUM(O31:O34)</f>
        <v>1.95</v>
      </c>
      <c r="P35" s="0" t="n"/>
      <c r="Q35" s="0" t="n"/>
      <c r="R35" s="0" t="n"/>
    </row>
    <row customFormat="true" customHeight="true" ht="45" outlineLevel="0" r="36" s="0">
      <c r="A36" s="21" t="n">
        <v>5</v>
      </c>
      <c r="B36" s="34" t="s">
        <v>58</v>
      </c>
      <c r="C36" s="28" t="n"/>
      <c r="D36" s="29" t="n"/>
      <c r="E36" s="29" t="n"/>
      <c r="F36" s="29" t="n"/>
      <c r="G36" s="29" t="n"/>
      <c r="H36" s="28" t="n"/>
      <c r="I36" s="28" t="n"/>
      <c r="J36" s="28" t="n"/>
      <c r="K36" s="28" t="n"/>
      <c r="L36" s="28" t="n"/>
      <c r="M36" s="28" t="n"/>
      <c r="N36" s="28" t="n"/>
      <c r="O36" s="216" t="n"/>
    </row>
    <row customFormat="true" customHeight="true" ht="54.75" outlineLevel="0" r="37" s="0">
      <c r="A37" s="21" t="s">
        <v>223</v>
      </c>
      <c r="B37" s="27" t="s">
        <v>224</v>
      </c>
      <c r="C37" s="28" t="n">
        <v>170</v>
      </c>
      <c r="D37" s="29" t="n">
        <v>8.02</v>
      </c>
      <c r="E37" s="29" t="n">
        <v>11.8</v>
      </c>
      <c r="F37" s="29" t="n">
        <v>10.98</v>
      </c>
      <c r="G37" s="29" t="n">
        <v>330.65</v>
      </c>
      <c r="H37" s="29" t="n">
        <v>0.06</v>
      </c>
      <c r="I37" s="29" t="n">
        <v>0.43</v>
      </c>
      <c r="J37" s="29" t="n">
        <v>35</v>
      </c>
      <c r="K37" s="29" t="n">
        <v>0.7</v>
      </c>
      <c r="L37" s="29" t="n">
        <v>95.4</v>
      </c>
      <c r="M37" s="29" t="n">
        <v>99.06</v>
      </c>
      <c r="N37" s="29" t="n">
        <v>11.09</v>
      </c>
      <c r="O37" s="29" t="n">
        <v>0.04</v>
      </c>
    </row>
    <row customFormat="true" customHeight="true" ht="54.75" outlineLevel="0" r="38" s="0">
      <c r="A38" s="21" t="s">
        <v>86</v>
      </c>
      <c r="B38" s="224" t="s">
        <v>87</v>
      </c>
      <c r="C38" s="28" t="n">
        <v>100</v>
      </c>
      <c r="D38" s="29" t="n">
        <v>0.65</v>
      </c>
      <c r="E38" s="29" t="n">
        <v>0.12</v>
      </c>
      <c r="F38" s="29" t="n">
        <v>2.24</v>
      </c>
      <c r="G38" s="29" t="n">
        <v>13.53</v>
      </c>
      <c r="H38" s="28" t="n">
        <v>0.04</v>
      </c>
      <c r="I38" s="36" t="n">
        <v>14.71</v>
      </c>
      <c r="J38" s="28" t="n">
        <v>24.7</v>
      </c>
      <c r="K38" s="28" t="n">
        <v>0.31</v>
      </c>
      <c r="L38" s="28" t="n">
        <v>5.89</v>
      </c>
      <c r="M38" s="28" t="n">
        <v>15.29</v>
      </c>
      <c r="N38" s="28" t="n">
        <v>5.02</v>
      </c>
      <c r="O38" s="223" t="n">
        <v>0.32</v>
      </c>
      <c r="P38" s="211" t="n"/>
      <c r="Q38" s="225" t="n"/>
      <c r="R38" s="211" t="n"/>
      <c r="S38" s="212" t="n"/>
      <c r="T38" s="212" t="n"/>
      <c r="U38" s="212" t="n"/>
      <c r="V38" s="212" t="n"/>
      <c r="W38" s="212" t="n"/>
      <c r="X38" s="212" t="n"/>
      <c r="Y38" s="212" t="n"/>
      <c r="Z38" s="212" t="n"/>
      <c r="AA38" s="212" t="n"/>
      <c r="AB38" s="212" t="n"/>
      <c r="AC38" s="212" t="n"/>
      <c r="AD38" s="212" t="n"/>
    </row>
    <row customFormat="true" customHeight="true" ht="45" outlineLevel="0" r="39" s="0">
      <c r="A39" s="21" t="n">
        <v>199</v>
      </c>
      <c r="B39" s="27" t="s">
        <v>63</v>
      </c>
      <c r="C39" s="28" t="n">
        <v>180</v>
      </c>
      <c r="D39" s="29" t="n">
        <v>1.17</v>
      </c>
      <c r="E39" s="29" t="n">
        <v>0.72</v>
      </c>
      <c r="F39" s="29" t="n">
        <v>10.116</v>
      </c>
      <c r="G39" s="29" t="n">
        <v>47.16</v>
      </c>
      <c r="H39" s="29" t="n">
        <v>0.01</v>
      </c>
      <c r="I39" s="29" t="n">
        <v>0.33</v>
      </c>
      <c r="J39" s="29" t="n">
        <v>0.01</v>
      </c>
      <c r="K39" s="29" t="n">
        <v>0.03</v>
      </c>
      <c r="L39" s="29" t="n">
        <v>40.1</v>
      </c>
      <c r="M39" s="29" t="n">
        <v>28.5</v>
      </c>
      <c r="N39" s="29" t="n">
        <v>15.8</v>
      </c>
      <c r="O39" s="29" t="n">
        <v>0.03</v>
      </c>
    </row>
    <row customFormat="true" customHeight="true" ht="45" outlineLevel="0" r="40" s="0">
      <c r="A40" s="32" t="s">
        <v>36</v>
      </c>
      <c r="B40" s="27" t="s">
        <v>37</v>
      </c>
      <c r="C40" s="28" t="n">
        <v>50</v>
      </c>
      <c r="D40" s="29" t="n">
        <v>2.8</v>
      </c>
      <c r="E40" s="29" t="n">
        <v>0.5</v>
      </c>
      <c r="F40" s="29" t="n">
        <v>24.2</v>
      </c>
      <c r="G40" s="29" t="n">
        <v>117</v>
      </c>
      <c r="H40" s="29" t="n">
        <v>0.08</v>
      </c>
      <c r="I40" s="29" t="n">
        <v>0</v>
      </c>
      <c r="J40" s="29" t="n">
        <v>45.08</v>
      </c>
      <c r="K40" s="29" t="n">
        <v>0.65</v>
      </c>
      <c r="L40" s="29" t="n">
        <v>11.5</v>
      </c>
      <c r="M40" s="29" t="n">
        <v>28.7</v>
      </c>
      <c r="N40" s="29" t="n">
        <v>10.2</v>
      </c>
      <c r="O40" s="29" t="n">
        <v>1</v>
      </c>
    </row>
    <row customFormat="true" customHeight="true" ht="45" outlineLevel="0" r="41" s="0">
      <c r="A41" s="21" t="s">
        <v>51</v>
      </c>
      <c r="B41" s="27" t="s">
        <v>52</v>
      </c>
      <c r="C41" s="28" t="n">
        <v>30</v>
      </c>
      <c r="D41" s="29" t="n">
        <v>1.98</v>
      </c>
      <c r="E41" s="29" t="n">
        <v>0.36</v>
      </c>
      <c r="F41" s="29" t="n">
        <v>10.26</v>
      </c>
      <c r="G41" s="29" t="n">
        <v>52.2</v>
      </c>
      <c r="H41" s="29" t="n">
        <v>0.06</v>
      </c>
      <c r="I41" s="29" t="n"/>
      <c r="J41" s="29" t="n">
        <v>22</v>
      </c>
      <c r="K41" s="29" t="n">
        <v>0.66</v>
      </c>
      <c r="L41" s="29" t="n">
        <v>10.5</v>
      </c>
      <c r="M41" s="29" t="n">
        <v>30.02</v>
      </c>
      <c r="N41" s="29" t="n">
        <v>14.1</v>
      </c>
      <c r="O41" s="29" t="n">
        <v>0.5</v>
      </c>
    </row>
    <row customFormat="true" customHeight="true" ht="45" outlineLevel="0" r="42" s="0">
      <c r="A42" s="21" t="n"/>
      <c r="B42" s="33" t="s">
        <v>38</v>
      </c>
      <c r="C42" s="28" t="n">
        <f aca="false" ca="false" dt2D="false" dtr="false" t="normal">SUM(C37:C41)</f>
        <v>530</v>
      </c>
      <c r="D42" s="29" t="n">
        <f aca="false" ca="false" dt2D="false" dtr="false" t="normal">SUM(D37:D41)</f>
        <v>14.62</v>
      </c>
      <c r="E42" s="29" t="n">
        <f aca="false" ca="false" dt2D="false" dtr="false" t="normal">SUM(E37:E41)</f>
        <v>13.5</v>
      </c>
      <c r="F42" s="29" t="n">
        <f aca="false" ca="false" dt2D="false" dtr="false" t="normal">SUM(F37:F41)</f>
        <v>57.796</v>
      </c>
      <c r="G42" s="112" t="n">
        <f aca="false" ca="false" dt2D="false" dtr="false" t="normal">SUM(G37:G41)</f>
        <v>560.54</v>
      </c>
      <c r="H42" s="28" t="n">
        <f aca="false" ca="false" dt2D="false" dtr="false" t="normal">SUM(H37:H41)</f>
        <v>0.25</v>
      </c>
      <c r="I42" s="28" t="n">
        <f aca="false" ca="false" dt2D="false" dtr="false" t="normal">SUM(I37:I41)</f>
        <v>15.47</v>
      </c>
      <c r="J42" s="28" t="n">
        <f aca="false" ca="false" dt2D="false" dtr="false" t="normal">SUM(J37:J41)</f>
        <v>126.79</v>
      </c>
      <c r="K42" s="28" t="n">
        <f aca="false" ca="false" dt2D="false" dtr="false" t="normal">SUM(K37:K41)</f>
        <v>2.35</v>
      </c>
      <c r="L42" s="28" t="n">
        <f aca="false" ca="false" dt2D="false" dtr="false" t="normal">SUM(L37:L41)</f>
        <v>163.39</v>
      </c>
      <c r="M42" s="28" t="n">
        <f aca="false" ca="false" dt2D="false" dtr="false" t="normal">SUM(M37:M41)</f>
        <v>201.57</v>
      </c>
      <c r="N42" s="28" t="n">
        <f aca="false" ca="false" dt2D="false" dtr="false" t="normal">SUM(N37:N41)</f>
        <v>56.21</v>
      </c>
      <c r="O42" s="28" t="n">
        <f aca="false" ca="false" dt2D="false" dtr="false" t="normal">SUM(O37:O41)</f>
        <v>1.89</v>
      </c>
    </row>
    <row customFormat="true" customHeight="true" ht="45" outlineLevel="0" r="43" s="0">
      <c r="A43" s="21" t="n">
        <v>6</v>
      </c>
      <c r="B43" s="34" t="s">
        <v>62</v>
      </c>
      <c r="C43" s="28" t="n"/>
      <c r="D43" s="29" t="n"/>
      <c r="E43" s="29" t="n"/>
      <c r="F43" s="29" t="n"/>
      <c r="G43" s="29" t="n"/>
      <c r="H43" s="28" t="n"/>
      <c r="I43" s="28" t="n"/>
      <c r="J43" s="28" t="n"/>
      <c r="K43" s="28" t="n"/>
      <c r="L43" s="28" t="n"/>
      <c r="M43" s="28" t="n"/>
      <c r="N43" s="28" t="n"/>
      <c r="O43" s="28" t="n"/>
      <c r="Q43" s="0" t="s">
        <v>61</v>
      </c>
    </row>
    <row customFormat="true" customHeight="true" ht="45" outlineLevel="0" r="44" s="0">
      <c r="A44" s="21" t="s">
        <v>56</v>
      </c>
      <c r="B44" s="27" t="s">
        <v>84</v>
      </c>
      <c r="C44" s="28" t="n">
        <v>180</v>
      </c>
      <c r="D44" s="29" t="n">
        <v>0.6</v>
      </c>
      <c r="E44" s="29" t="n">
        <v>0</v>
      </c>
      <c r="F44" s="29" t="n">
        <v>10.06</v>
      </c>
      <c r="G44" s="29" t="n">
        <v>35.32</v>
      </c>
      <c r="H44" s="29" t="n">
        <v>0</v>
      </c>
      <c r="I44" s="29" t="n">
        <v>0</v>
      </c>
      <c r="J44" s="29" t="n">
        <v>0</v>
      </c>
      <c r="K44" s="29" t="n">
        <v>0</v>
      </c>
      <c r="L44" s="29" t="n">
        <v>10.1</v>
      </c>
      <c r="M44" s="29" t="n">
        <v>16.48</v>
      </c>
      <c r="N44" s="29" t="n">
        <v>8.8</v>
      </c>
      <c r="O44" s="29" t="n">
        <v>0.8</v>
      </c>
    </row>
    <row customFormat="true" ht="27" outlineLevel="0" r="45" s="0">
      <c r="A45" s="21" t="n">
        <v>336</v>
      </c>
      <c r="B45" s="27" t="s">
        <v>64</v>
      </c>
      <c r="C45" s="28" t="n">
        <v>30</v>
      </c>
      <c r="D45" s="29" t="n">
        <f aca="false" ca="false" dt2D="false" dtr="false" t="normal">4.4/3*2</f>
        <v>2.93333333333333</v>
      </c>
      <c r="E45" s="29" t="n">
        <f aca="false" ca="false" dt2D="false" dtr="false" t="normal">5.8/3*2</f>
        <v>3.86666666666667</v>
      </c>
      <c r="F45" s="29" t="n">
        <f aca="false" ca="false" dt2D="false" dtr="false" t="normal">43.76/3*2</f>
        <v>29.1733333333333</v>
      </c>
      <c r="G45" s="29" t="n">
        <f aca="false" ca="false" dt2D="false" dtr="false" t="normal">104.25/3*2</f>
        <v>69.5</v>
      </c>
      <c r="H45" s="29" t="n">
        <v>0.05</v>
      </c>
      <c r="I45" s="29" t="n">
        <v>0</v>
      </c>
      <c r="J45" s="29" t="n">
        <v>5.9</v>
      </c>
      <c r="K45" s="29" t="n">
        <v>0.41</v>
      </c>
      <c r="L45" s="29" t="n">
        <v>14.5</v>
      </c>
      <c r="M45" s="29" t="n">
        <v>52.94</v>
      </c>
      <c r="N45" s="29" t="n">
        <v>11.76</v>
      </c>
      <c r="O45" s="29" t="n">
        <v>1.24</v>
      </c>
    </row>
    <row customFormat="true" ht="27" outlineLevel="0" r="46" s="226">
      <c r="A46" s="21" t="n"/>
      <c r="B46" s="33" t="s">
        <v>38</v>
      </c>
      <c r="C46" s="28" t="n">
        <f aca="false" ca="false" dt2D="false" dtr="false" t="normal">SUM(C44:C45)</f>
        <v>210</v>
      </c>
      <c r="D46" s="29" t="n">
        <f aca="false" ca="false" dt2D="false" dtr="false" t="normal">SUM(D44:D45)</f>
        <v>3.53333333333333</v>
      </c>
      <c r="E46" s="29" t="n">
        <f aca="false" ca="false" dt2D="false" dtr="false" t="normal">E45</f>
        <v>3.86666666666667</v>
      </c>
      <c r="F46" s="29" t="n">
        <f aca="false" ca="false" dt2D="false" dtr="false" t="normal">SUM(F44:F45)</f>
        <v>39.2333333333333</v>
      </c>
      <c r="G46" s="29" t="n">
        <f aca="false" ca="false" dt2D="false" dtr="false" t="normal">SUM(G44:G45)</f>
        <v>104.82</v>
      </c>
      <c r="H46" s="29" t="n">
        <f aca="false" ca="false" dt2D="false" dtr="false" t="normal">H45</f>
        <v>0.05</v>
      </c>
      <c r="I46" s="29" t="n">
        <f aca="false" ca="false" dt2D="false" dtr="false" t="normal">I45</f>
        <v>0</v>
      </c>
      <c r="J46" s="29" t="n">
        <f aca="false" ca="false" dt2D="false" dtr="false" t="normal">J45</f>
        <v>5.9</v>
      </c>
      <c r="K46" s="29" t="n">
        <f aca="false" ca="false" dt2D="false" dtr="false" t="normal">SUM(K44:K45)</f>
        <v>0.41</v>
      </c>
      <c r="L46" s="29" t="n">
        <f aca="false" ca="false" dt2D="false" dtr="false" t="normal">SUM(L44:L45)</f>
        <v>24.6</v>
      </c>
      <c r="M46" s="29" t="n">
        <f aca="false" ca="false" dt2D="false" dtr="false" t="normal">SUM(M44:M45)</f>
        <v>69.42</v>
      </c>
      <c r="N46" s="29" t="n">
        <f aca="false" ca="false" dt2D="false" dtr="false" t="normal">SUM(N44:N45)</f>
        <v>20.56</v>
      </c>
      <c r="O46" s="29" t="n">
        <f aca="false" ca="false" dt2D="false" dtr="false" t="normal">SUM(O44:O45)</f>
        <v>2.04</v>
      </c>
    </row>
    <row customHeight="true" ht="45" outlineLevel="0" r="47">
      <c r="A47" s="113" t="n"/>
      <c r="B47" s="114" t="s">
        <v>65</v>
      </c>
      <c r="C47" s="115" t="n">
        <f aca="false" ca="false" dt2D="false" dtr="false" t="normal">C15+C29+C35+C42+C46</f>
        <v>2610</v>
      </c>
      <c r="D47" s="198" t="n">
        <f aca="false" ca="false" dt2D="false" dtr="false" t="normal">SUM(D15, D45, D19, D35, D42, D29)</f>
        <v>72.0833333333333</v>
      </c>
      <c r="E47" s="198" t="n">
        <f aca="false" ca="false" dt2D="false" dtr="false" t="normal">SUM(E15, E19, E29, E35, E42, E45)</f>
        <v>79.1166666666667</v>
      </c>
      <c r="F47" s="198" t="n">
        <f aca="false" ca="false" dt2D="false" dtr="false" t="normal">SUM(F15, F19, F29, F35, F42, F45)</f>
        <v>345.728333333333</v>
      </c>
      <c r="G47" s="198" t="n">
        <f aca="false" ca="false" dt2D="false" dtr="false" t="normal">G45+G42+G35+G29+G19+G15</f>
        <v>2368.53166666667</v>
      </c>
      <c r="H47" s="198" t="n">
        <f aca="false" ca="false" dt2D="false" dtr="false" t="normal">SUM(H15, H19, H29, H35, H42, H45)</f>
        <v>1.316</v>
      </c>
      <c r="I47" s="198" t="n">
        <f aca="false" ca="false" dt2D="false" dtr="false" t="normal">SUM(I15, I19, I29, I35, I42, I45)</f>
        <v>70.78</v>
      </c>
      <c r="J47" s="198" t="n">
        <f aca="false" ca="false" dt2D="false" dtr="false" t="normal">SUM(J15, J19, J29, J35, J42, J45)</f>
        <v>727.86</v>
      </c>
      <c r="K47" s="198" t="n">
        <f aca="false" ca="false" dt2D="false" dtr="false" t="normal">SUM(K15, K19, K29, K35, K42, K45)</f>
        <v>19.915</v>
      </c>
      <c r="L47" s="198" t="n">
        <f aca="false" ca="false" dt2D="false" dtr="false" t="normal">SUM(L15, L19, L29, L35, L42, L45)</f>
        <v>1058.85</v>
      </c>
      <c r="M47" s="198" t="n">
        <f aca="false" ca="false" dt2D="false" dtr="false" t="normal">SUM(M15, M19, M29, M35, M42, M45)</f>
        <v>1090.43</v>
      </c>
      <c r="N47" s="198" t="n">
        <f aca="false" ca="false" dt2D="false" dtr="false" t="normal">SUM(N15, N19, N29, N35, N42, N45)</f>
        <v>287.53</v>
      </c>
      <c r="O47" s="198" t="n">
        <f aca="false" ca="false" dt2D="false" dtr="false" t="normal">SUM(O15, O19, O29, O35, O42, O45)</f>
        <v>15.94</v>
      </c>
    </row>
    <row ht="27" outlineLevel="0" r="49">
      <c r="A49" s="21" t="n"/>
      <c r="B49" s="27" t="n"/>
      <c r="C49" s="28" t="n"/>
      <c r="D49" s="44" t="n"/>
      <c r="E49" s="44" t="n"/>
      <c r="F49" s="44" t="n"/>
      <c r="G49" s="44" t="n"/>
      <c r="H49" s="44" t="n"/>
      <c r="I49" s="44" t="n"/>
      <c r="J49" s="44" t="n"/>
      <c r="K49" s="44" t="n"/>
      <c r="L49" s="44" t="n"/>
      <c r="M49" s="44" t="n"/>
      <c r="N49" s="44" t="n"/>
      <c r="O49" s="44" t="n"/>
    </row>
    <row ht="27" outlineLevel="0" r="50">
      <c r="A50" s="21" t="n"/>
      <c r="B50" s="27" t="n"/>
      <c r="C50" s="28" t="n"/>
      <c r="D50" s="44" t="n"/>
      <c r="E50" s="44" t="n"/>
      <c r="F50" s="44" t="n"/>
      <c r="G50" s="44" t="n"/>
      <c r="H50" s="44" t="n"/>
      <c r="I50" s="44" t="n"/>
      <c r="J50" s="44" t="n"/>
      <c r="K50" s="44" t="n"/>
      <c r="L50" s="44" t="n"/>
      <c r="M50" s="44" t="n"/>
      <c r="N50" s="44" t="n"/>
      <c r="O50" s="44" t="n"/>
    </row>
    <row ht="27" outlineLevel="0" r="52">
      <c r="A52" s="21" t="n"/>
      <c r="B52" s="27" t="n"/>
      <c r="C52" s="93" t="n"/>
      <c r="D52" s="44" t="n"/>
      <c r="E52" s="44" t="n"/>
      <c r="F52" s="44" t="n"/>
      <c r="G52" s="44" t="n"/>
      <c r="H52" s="44" t="n"/>
      <c r="I52" s="44" t="n"/>
      <c r="J52" s="44" t="n"/>
      <c r="K52" s="44" t="n"/>
      <c r="L52" s="44" t="n"/>
      <c r="M52" s="44" t="n"/>
      <c r="N52" s="44" t="n"/>
      <c r="O52" s="227" t="n"/>
    </row>
    <row ht="27" outlineLevel="0" r="54">
      <c r="A54" s="21" t="n"/>
      <c r="B54" s="27" t="n"/>
      <c r="C54" s="28" t="n"/>
      <c r="D54" s="44" t="n"/>
      <c r="E54" s="44" t="n"/>
      <c r="F54" s="44" t="n"/>
      <c r="G54" s="44" t="n"/>
      <c r="H54" s="44" t="n"/>
      <c r="I54" s="44" t="n"/>
      <c r="J54" s="44" t="n"/>
      <c r="K54" s="44" t="n"/>
      <c r="L54" s="44" t="n"/>
      <c r="M54" s="44" t="n"/>
      <c r="N54" s="44" t="n"/>
      <c r="O54" s="44" t="n"/>
    </row>
    <row ht="27" outlineLevel="0" r="56">
      <c r="A56" s="21" t="n"/>
      <c r="B56" s="27" t="n"/>
      <c r="C56" s="28" t="n"/>
      <c r="D56" s="29" t="n"/>
      <c r="E56" s="29" t="n"/>
      <c r="F56" s="29" t="n"/>
      <c r="G56" s="29" t="n"/>
      <c r="H56" s="25" t="n"/>
      <c r="I56" s="25" t="n"/>
      <c r="J56" s="25" t="n"/>
      <c r="K56" s="25" t="n"/>
      <c r="L56" s="25" t="n"/>
      <c r="M56" s="25" t="n"/>
      <c r="N56" s="25" t="n"/>
      <c r="O56" s="25" t="n"/>
    </row>
    <row ht="27" outlineLevel="0" r="58">
      <c r="A58" s="21" t="n"/>
      <c r="B58" s="27" t="n"/>
      <c r="C58" s="28" t="n"/>
      <c r="D58" s="44" t="n"/>
      <c r="E58" s="44" t="n"/>
      <c r="F58" s="44" t="n"/>
      <c r="G58" s="44" t="n"/>
      <c r="H58" s="44" t="n"/>
      <c r="I58" s="44" t="n"/>
      <c r="J58" s="44" t="n"/>
      <c r="K58" s="44" t="n"/>
      <c r="L58" s="44" t="n"/>
      <c r="M58" s="44" t="n"/>
      <c r="N58" s="44" t="n"/>
      <c r="O58" s="44" t="n"/>
    </row>
    <row customHeight="true" ht="51" outlineLevel="0" r="60">
      <c r="A60" s="21" t="n"/>
      <c r="B60" s="27" t="n"/>
      <c r="C60" s="28" t="n"/>
      <c r="D60" s="93" t="n"/>
      <c r="E60" s="93" t="n"/>
      <c r="F60" s="93" t="n"/>
      <c r="G60" s="44" t="n"/>
      <c r="H60" s="93" t="n"/>
      <c r="I60" s="123" t="n"/>
      <c r="J60" s="93" t="n"/>
      <c r="K60" s="93" t="n"/>
      <c r="L60" s="93" t="n"/>
      <c r="M60" s="93" t="n"/>
      <c r="N60" s="93" t="n"/>
      <c r="O60" s="93" t="n"/>
    </row>
    <row ht="27" outlineLevel="0" r="61">
      <c r="A61" s="21" t="n"/>
      <c r="B61" s="27" t="n"/>
      <c r="C61" s="28" t="n"/>
      <c r="D61" s="44" t="n"/>
      <c r="E61" s="44" t="n"/>
      <c r="F61" s="44" t="n"/>
      <c r="G61" s="44" t="n"/>
      <c r="H61" s="44" t="n"/>
      <c r="I61" s="44" t="n"/>
      <c r="J61" s="44" t="n"/>
      <c r="K61" s="44" t="n"/>
      <c r="L61" s="44" t="n"/>
      <c r="M61" s="44" t="n"/>
      <c r="N61" s="44" t="n"/>
      <c r="O61" s="44" t="n"/>
    </row>
    <row ht="27" outlineLevel="0" r="64">
      <c r="A64" s="21" t="n"/>
      <c r="B64" s="23" t="n"/>
      <c r="C64" s="28" t="n"/>
      <c r="D64" s="28" t="n"/>
      <c r="E64" s="28" t="n"/>
      <c r="F64" s="28" t="n"/>
      <c r="G64" s="29" t="n"/>
      <c r="H64" s="22" t="n"/>
      <c r="I64" s="22" t="n"/>
      <c r="J64" s="22" t="n"/>
      <c r="K64" s="22" t="n"/>
      <c r="L64" s="22" t="n"/>
      <c r="M64" s="22" t="n"/>
      <c r="N64" s="22" t="n"/>
      <c r="O64" s="22" t="n"/>
    </row>
    <row ht="27" outlineLevel="0" r="66">
      <c r="A66" s="31" t="n"/>
      <c r="B66" s="27" t="n"/>
      <c r="C66" s="22" t="n"/>
      <c r="D66" s="44" t="n"/>
      <c r="E66" s="44" t="n"/>
      <c r="F66" s="44" t="n"/>
      <c r="G66" s="44" t="n"/>
      <c r="H66" s="44" t="n"/>
      <c r="I66" s="44" t="n"/>
      <c r="J66" s="44" t="n"/>
      <c r="K66" s="44" t="n"/>
      <c r="L66" s="44" t="n"/>
      <c r="M66" s="44" t="n"/>
      <c r="N66" s="44" t="n"/>
      <c r="O66" s="44" t="n"/>
    </row>
    <row ht="27" outlineLevel="0" r="68">
      <c r="A68" s="21" t="n"/>
      <c r="B68" s="27" t="n"/>
      <c r="C68" s="28" t="n"/>
      <c r="D68" s="44" t="n"/>
      <c r="E68" s="44" t="n"/>
      <c r="F68" s="44" t="n"/>
      <c r="G68" s="44" t="n"/>
      <c r="H68" s="44" t="n"/>
      <c r="I68" s="44" t="n"/>
      <c r="J68" s="44" t="n"/>
      <c r="K68" s="44" t="n"/>
      <c r="L68" s="44" t="n"/>
      <c r="M68" s="44" t="n"/>
      <c r="N68" s="44" t="n"/>
      <c r="O68" s="44" t="n"/>
    </row>
    <row ht="27" outlineLevel="0" r="70">
      <c r="A70" s="21" t="n"/>
      <c r="B70" s="27" t="n"/>
      <c r="C70" s="28" t="n"/>
      <c r="D70" s="44" t="n"/>
      <c r="E70" s="44" t="n"/>
      <c r="F70" s="44" t="n"/>
      <c r="G70" s="44" t="n"/>
      <c r="H70" s="44" t="n"/>
      <c r="I70" s="44" t="n"/>
      <c r="J70" s="44" t="n"/>
      <c r="K70" s="44" t="n"/>
      <c r="L70" s="44" t="n"/>
      <c r="M70" s="44" t="n"/>
      <c r="N70" s="44" t="n"/>
      <c r="O70" s="44" t="n"/>
    </row>
    <row ht="27" outlineLevel="0" r="72">
      <c r="A72" s="21" t="n"/>
      <c r="B72" s="27" t="n"/>
      <c r="C72" s="28" t="n"/>
      <c r="D72" s="29" t="n"/>
      <c r="E72" s="29" t="n"/>
      <c r="F72" s="29" t="n"/>
      <c r="G72" s="29" t="n"/>
      <c r="H72" s="25" t="n"/>
      <c r="I72" s="25" t="n"/>
      <c r="J72" s="25" t="n"/>
      <c r="K72" s="25" t="n"/>
      <c r="L72" s="25" t="n"/>
      <c r="M72" s="25" t="n"/>
      <c r="N72" s="25" t="n"/>
      <c r="O72" s="25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1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D46"/>
  <sheetViews>
    <sheetView showZeros="true" workbookViewId="0">
      <pane activePane="bottomRight" state="frozen" topLeftCell="D8" xSplit="3" ySplit="7"/>
    </sheetView>
  </sheetViews>
  <sheetFormatPr baseColWidth="8" customHeight="false" defaultColWidth="16.4356448707883" defaultRowHeight="26.25" zeroHeight="false"/>
  <cols>
    <col customWidth="true" max="1" min="1" outlineLevel="0" style="1" width="16.4356448707883"/>
    <col customWidth="true" max="2" min="2" outlineLevel="0" style="2" width="30.8203460226578"/>
    <col customWidth="true" max="3" min="3" outlineLevel="0" style="2" width="12.4531616905589"/>
    <col customWidth="true" max="4" min="4" outlineLevel="0" style="2" width="13.6120853673452"/>
    <col customWidth="true" max="5" min="5" outlineLevel="0" style="2" width="13.8649414422804"/>
    <col customWidth="true" max="6" min="6" outlineLevel="0" style="2" width="14.7639852642723"/>
    <col customWidth="true" max="7" min="7" outlineLevel="0" style="2" width="13.6120853673452"/>
    <col customWidth="true" max="8" min="8" outlineLevel="0" style="2" width="14.2512493345425"/>
    <col customWidth="true" max="9" min="9" outlineLevel="0" style="2" width="14.511129189337"/>
    <col customWidth="true" max="13" min="10" outlineLevel="0" style="2" width="13.8649414422804"/>
    <col customWidth="true" max="14" min="14" outlineLevel="0" style="2" width="14.2512493345425"/>
    <col customWidth="true" max="15" min="15" outlineLevel="0" style="2" width="15.1502931565344"/>
    <col customWidth="true" max="16" min="16" outlineLevel="0" width="16.4356448707883"/>
  </cols>
  <sheetData>
    <row customFormat="true" ht="26.25" outlineLevel="0" r="1" s="184">
      <c r="A1" s="3" t="n"/>
      <c r="B1" s="4" t="s">
        <v>225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208" t="n"/>
    </row>
    <row customFormat="true" ht="26.25" outlineLevel="0" r="2" s="184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208" t="n"/>
    </row>
    <row outlineLevel="0" r="3">
      <c r="A3" s="87" t="n"/>
      <c r="B3" s="88" t="n"/>
      <c r="C3" s="88" t="n"/>
      <c r="D3" s="97" t="n"/>
      <c r="E3" s="98" t="s">
        <v>2</v>
      </c>
      <c r="F3" s="99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</row>
    <row ht="37.5" outlineLevel="0" r="4">
      <c r="A4" s="12" t="s">
        <v>3</v>
      </c>
      <c r="B4" s="13" t="s">
        <v>4</v>
      </c>
      <c r="C4" s="100" t="s">
        <v>5</v>
      </c>
      <c r="D4" s="101" t="s">
        <v>6</v>
      </c>
      <c r="E4" s="16" t="s"/>
      <c r="F4" s="102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00" t="s">
        <v>12</v>
      </c>
      <c r="D5" s="103" t="s">
        <v>13</v>
      </c>
      <c r="E5" s="104" t="s"/>
      <c r="F5" s="105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customHeight="true" ht="63" outlineLevel="0" r="9" s="0">
      <c r="A9" s="21" t="n">
        <v>92</v>
      </c>
      <c r="B9" s="228" t="s">
        <v>226</v>
      </c>
      <c r="C9" s="28" t="n">
        <v>150</v>
      </c>
      <c r="D9" s="29" t="n">
        <f aca="false" ca="false" dt2D="false" dtr="false" t="normal">3.34/4*3</f>
        <v>2.505</v>
      </c>
      <c r="E9" s="29" t="n">
        <f aca="false" ca="false" dt2D="false" dtr="false" t="normal">4.33/4*3</f>
        <v>3.2475</v>
      </c>
      <c r="F9" s="29" t="n">
        <f aca="false" ca="false" dt2D="false" dtr="false" t="normal">22.8/4*3</f>
        <v>17.1</v>
      </c>
      <c r="G9" s="29" t="n">
        <f aca="false" ca="false" dt2D="false" dtr="false" t="normal">166.08/4*3</f>
        <v>124.56</v>
      </c>
      <c r="H9" s="29" t="n">
        <v>0.05</v>
      </c>
      <c r="I9" s="29" t="n">
        <v>2.31</v>
      </c>
      <c r="J9" s="29" t="n">
        <v>97.4</v>
      </c>
      <c r="K9" s="29" t="n">
        <v>1</v>
      </c>
      <c r="L9" s="29" t="n">
        <v>180</v>
      </c>
      <c r="M9" s="29" t="n">
        <v>181</v>
      </c>
      <c r="N9" s="29" t="n">
        <v>16.3</v>
      </c>
      <c r="O9" s="29" t="n">
        <v>0.05</v>
      </c>
    </row>
    <row customFormat="true" customHeight="true" ht="42" outlineLevel="0" r="10" s="0">
      <c r="A10" s="21" t="n">
        <v>5</v>
      </c>
      <c r="B10" s="27" t="s">
        <v>70</v>
      </c>
      <c r="C10" s="28" t="n">
        <v>10</v>
      </c>
      <c r="D10" s="29" t="n">
        <v>2.5</v>
      </c>
      <c r="E10" s="29" t="n">
        <v>2.61</v>
      </c>
      <c r="F10" s="29" t="n">
        <v>2.99</v>
      </c>
      <c r="G10" s="29" t="n">
        <v>36</v>
      </c>
      <c r="H10" s="29" t="n">
        <v>0.01</v>
      </c>
      <c r="I10" s="29" t="n">
        <v>0.16</v>
      </c>
      <c r="J10" s="29" t="n">
        <v>30.87</v>
      </c>
      <c r="K10" s="29" t="n">
        <v>0.1</v>
      </c>
      <c r="L10" s="29" t="n">
        <v>150</v>
      </c>
      <c r="M10" s="29" t="n">
        <v>118</v>
      </c>
      <c r="N10" s="29" t="n">
        <v>9</v>
      </c>
      <c r="O10" s="29" t="n">
        <v>0.2</v>
      </c>
    </row>
    <row customFormat="true" customHeight="true" ht="42" outlineLevel="0" r="11" s="0">
      <c r="A11" s="31" t="n">
        <v>1</v>
      </c>
      <c r="B11" s="27" t="s">
        <v>33</v>
      </c>
      <c r="C11" s="28" t="n">
        <v>15</v>
      </c>
      <c r="D11" s="29" t="n">
        <v>0.06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4.5</v>
      </c>
      <c r="N11" s="29" t="n">
        <v>0.04</v>
      </c>
      <c r="O11" s="29" t="n">
        <v>0.03</v>
      </c>
    </row>
    <row customFormat="true" customHeight="true" ht="42" outlineLevel="0" r="12" s="0">
      <c r="A12" s="21" t="n">
        <v>198</v>
      </c>
      <c r="B12" s="27" t="s">
        <v>71</v>
      </c>
      <c r="C12" s="28" t="n">
        <v>187</v>
      </c>
      <c r="D12" s="29" t="n">
        <v>0.04</v>
      </c>
      <c r="E12" s="29" t="n">
        <v>0</v>
      </c>
      <c r="F12" s="29" t="n">
        <v>13.46</v>
      </c>
      <c r="G12" s="29" t="n">
        <v>56.01</v>
      </c>
      <c r="H12" s="29" t="n">
        <v>0</v>
      </c>
      <c r="I12" s="29" t="n">
        <v>2.9</v>
      </c>
      <c r="J12" s="29" t="n">
        <v>4.7</v>
      </c>
      <c r="K12" s="29" t="n">
        <v>0.01</v>
      </c>
      <c r="L12" s="29" t="n">
        <v>6.75</v>
      </c>
      <c r="M12" s="29" t="n">
        <v>8.45</v>
      </c>
      <c r="N12" s="29" t="n">
        <v>3.7</v>
      </c>
      <c r="O12" s="29" t="n">
        <v>0.91</v>
      </c>
    </row>
    <row customFormat="true" customHeight="true" ht="42" outlineLevel="0" r="13" s="0">
      <c r="A13" s="21" t="n">
        <v>351</v>
      </c>
      <c r="B13" s="27" t="s">
        <v>35</v>
      </c>
      <c r="C13" s="28" t="n">
        <v>185</v>
      </c>
      <c r="D13" s="29" t="n">
        <v>0.4</v>
      </c>
      <c r="E13" s="29" t="n">
        <v>0.4</v>
      </c>
      <c r="F13" s="29" t="n">
        <v>9.8</v>
      </c>
      <c r="G13" s="29" t="n">
        <v>45</v>
      </c>
      <c r="H13" s="29" t="n">
        <v>0.03</v>
      </c>
      <c r="I13" s="29" t="n">
        <v>10</v>
      </c>
      <c r="J13" s="29" t="n">
        <v>45</v>
      </c>
      <c r="K13" s="29" t="n">
        <v>0.2</v>
      </c>
      <c r="L13" s="29" t="n">
        <v>16</v>
      </c>
      <c r="M13" s="29" t="n">
        <v>11</v>
      </c>
      <c r="N13" s="29" t="n">
        <v>13</v>
      </c>
      <c r="O13" s="29" t="n">
        <v>2.2</v>
      </c>
    </row>
    <row customFormat="true" customHeight="true" ht="42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0.89</v>
      </c>
    </row>
    <row customFormat="true" customHeight="true" ht="42" outlineLevel="0" r="15" s="0">
      <c r="A15" s="21" t="n"/>
      <c r="B15" s="33" t="s">
        <v>38</v>
      </c>
      <c r="C15" s="28" t="n">
        <f aca="false" ca="false" dt2D="false" dtr="false" t="normal">SUM(C9:C14)</f>
        <v>597</v>
      </c>
      <c r="D15" s="29" t="n">
        <f aca="false" ca="false" dt2D="false" dtr="false" t="normal">SUM(D9:D14)</f>
        <v>8.305</v>
      </c>
      <c r="E15" s="29" t="n">
        <f aca="false" ca="false" dt2D="false" dtr="false" t="normal">SUM(E9:E14)</f>
        <v>13.5375</v>
      </c>
      <c r="F15" s="29" t="n">
        <f aca="false" ca="false" dt2D="false" dtr="false" t="normal">SUM(F9:F14)</f>
        <v>67.72</v>
      </c>
      <c r="G15" s="229" t="n">
        <f aca="false" ca="false" dt2D="false" dtr="false" t="normal">SUM(G9:G14)</f>
        <v>428.57</v>
      </c>
      <c r="H15" s="28" t="n">
        <f aca="false" ca="false" dt2D="false" dtr="false" t="normal">SUM(H9:H14)</f>
        <v>0.17</v>
      </c>
      <c r="I15" s="28" t="n">
        <f aca="false" ca="false" dt2D="false" dtr="false" t="normal">SUM(I9:I14)</f>
        <v>15.37</v>
      </c>
      <c r="J15" s="28" t="n">
        <f aca="false" ca="false" dt2D="false" dtr="false" t="normal">SUM(J9:J14)</f>
        <v>263.77</v>
      </c>
      <c r="K15" s="28" t="n">
        <f aca="false" ca="false" dt2D="false" dtr="false" t="normal">SUM(K9:K14)</f>
        <v>1.975</v>
      </c>
      <c r="L15" s="29" t="n">
        <f aca="false" ca="false" dt2D="false" dtr="false" t="normal">SUM(L9:L14)</f>
        <v>400.15</v>
      </c>
      <c r="M15" s="28" t="n">
        <f aca="false" ca="false" dt2D="false" dtr="false" t="normal">SUM(M9:M14)</f>
        <v>351.65</v>
      </c>
      <c r="N15" s="28" t="n">
        <f aca="false" ca="false" dt2D="false" dtr="false" t="normal">SUM(N7:N14)</f>
        <v>66.24</v>
      </c>
      <c r="O15" s="28" t="n">
        <f aca="false" ca="false" dt2D="false" dtr="false" t="normal">SUM(O9:O14)</f>
        <v>4.28</v>
      </c>
    </row>
    <row customFormat="true" customHeight="true" ht="45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8" t="n"/>
      <c r="H16" s="28" t="n"/>
      <c r="I16" s="28" t="n"/>
      <c r="J16" s="28" t="n"/>
      <c r="K16" s="28" t="n"/>
      <c r="L16" s="28" t="n"/>
      <c r="M16" s="28" t="n"/>
      <c r="N16" s="28" t="n"/>
      <c r="O16" s="28" t="n"/>
    </row>
    <row customFormat="true" customHeight="true" ht="69.75" outlineLevel="0" r="17" s="0">
      <c r="A17" s="95" t="n">
        <v>308</v>
      </c>
      <c r="B17" s="27" t="s">
        <v>114</v>
      </c>
      <c r="C17" s="28" t="n">
        <v>180</v>
      </c>
      <c r="D17" s="29" t="n">
        <f aca="false" ca="false" dt2D="false" dtr="false" t="normal">4.31/20*18</f>
        <v>3.879</v>
      </c>
      <c r="E17" s="29" t="n">
        <f aca="false" ca="false" dt2D="false" dtr="false" t="normal">3.4/20*18</f>
        <v>3.06</v>
      </c>
      <c r="F17" s="29" t="n">
        <v>10.5</v>
      </c>
      <c r="G17" s="29" t="n">
        <v>90.4</v>
      </c>
      <c r="H17" s="28" t="n">
        <v>0.02</v>
      </c>
      <c r="I17" s="28" t="n">
        <v>0.4</v>
      </c>
      <c r="J17" s="28" t="n">
        <v>7.45</v>
      </c>
      <c r="K17" s="28" t="n">
        <v>0.01</v>
      </c>
      <c r="L17" s="28" t="n">
        <v>120.7</v>
      </c>
      <c r="M17" s="28" t="n">
        <v>116.2</v>
      </c>
      <c r="N17" s="28" t="n">
        <v>27</v>
      </c>
      <c r="O17" s="28" t="n">
        <v>0.9</v>
      </c>
    </row>
    <row customFormat="true" customHeight="true" ht="45" outlineLevel="0" r="18" s="0">
      <c r="A18" s="21" t="n">
        <v>336</v>
      </c>
      <c r="B18" s="27" t="s">
        <v>64</v>
      </c>
      <c r="C18" s="28" t="n">
        <v>30</v>
      </c>
      <c r="D18" s="29" t="n">
        <f aca="false" ca="false" dt2D="false" dtr="false" t="normal">4.4/3*2</f>
        <v>2.93333333333333</v>
      </c>
      <c r="E18" s="29" t="n">
        <f aca="false" ca="false" dt2D="false" dtr="false" t="normal">5.8/3*2</f>
        <v>3.86666666666667</v>
      </c>
      <c r="F18" s="29" t="n">
        <f aca="false" ca="false" dt2D="false" dtr="false" t="normal">43.76/3*2</f>
        <v>29.1733333333333</v>
      </c>
      <c r="G18" s="29" t="n">
        <f aca="false" ca="false" dt2D="false" dtr="false" t="normal">104.25/3*2</f>
        <v>69.5</v>
      </c>
      <c r="H18" s="29" t="n">
        <v>0.05</v>
      </c>
      <c r="I18" s="29" t="n">
        <v>0</v>
      </c>
      <c r="J18" s="29" t="n">
        <v>5.9</v>
      </c>
      <c r="K18" s="29" t="n">
        <v>0.41</v>
      </c>
      <c r="L18" s="29" t="n">
        <v>14.5</v>
      </c>
      <c r="M18" s="29" t="n">
        <v>52.94</v>
      </c>
      <c r="N18" s="29" t="n">
        <v>6.7</v>
      </c>
      <c r="O18" s="29" t="n">
        <v>1.24</v>
      </c>
    </row>
    <row customFormat="true" customHeight="true" ht="45" outlineLevel="0" r="19" s="0">
      <c r="A19" s="21" t="n"/>
      <c r="B19" s="33" t="s">
        <v>38</v>
      </c>
      <c r="C19" s="28" t="n">
        <f aca="false" ca="false" dt2D="false" dtr="false" t="normal">SUM(C17:C18)</f>
        <v>210</v>
      </c>
      <c r="D19" s="29" t="n">
        <f aca="false" ca="false" dt2D="false" dtr="false" t="normal">SUM(D17:D18)</f>
        <v>6.81233333333333</v>
      </c>
      <c r="E19" s="29" t="n">
        <f aca="false" ca="false" dt2D="false" dtr="false" t="normal">SUM(E17:E18)</f>
        <v>6.92666666666667</v>
      </c>
      <c r="F19" s="29" t="n">
        <f aca="false" ca="false" dt2D="false" dtr="false" t="normal">SUM(F17:F18)</f>
        <v>39.6733333333333</v>
      </c>
      <c r="G19" s="229" t="n">
        <f aca="false" ca="false" dt2D="false" dtr="false" t="normal">SUM(G17:G18)</f>
        <v>159.9</v>
      </c>
      <c r="H19" s="28" t="n">
        <f aca="false" ca="false" dt2D="false" dtr="false" t="normal">SUM(H17:H18)</f>
        <v>0.07</v>
      </c>
      <c r="I19" s="28" t="n">
        <f aca="false" ca="false" dt2D="false" dtr="false" t="normal">SUM(I17:I18)</f>
        <v>0.4</v>
      </c>
      <c r="J19" s="28" t="n">
        <f aca="false" ca="false" dt2D="false" dtr="false" t="normal">SUM(J17:J18)</f>
        <v>13.35</v>
      </c>
      <c r="K19" s="28" t="n">
        <f aca="false" ca="false" dt2D="false" dtr="false" t="normal">SUM(K17:K18)</f>
        <v>0.42</v>
      </c>
      <c r="L19" s="28" t="n">
        <f aca="false" ca="false" dt2D="false" dtr="false" t="normal">SUM(L17:L18)</f>
        <v>135.2</v>
      </c>
      <c r="M19" s="28" t="n">
        <f aca="false" ca="false" dt2D="false" dtr="false" t="normal">SUM(M17:M18)</f>
        <v>169.14</v>
      </c>
      <c r="N19" s="28" t="n">
        <f aca="false" ca="false" dt2D="false" dtr="false" t="normal">SUM(N17:N18)</f>
        <v>33.7</v>
      </c>
      <c r="O19" s="28" t="n">
        <f aca="false" ca="false" dt2D="false" dtr="false" t="normal">SUM(O17:O18)</f>
        <v>2.14</v>
      </c>
    </row>
    <row customFormat="true" customHeight="true" ht="45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8" t="n"/>
      <c r="H20" s="28" t="n"/>
      <c r="I20" s="28" t="n"/>
      <c r="J20" s="28" t="n"/>
      <c r="K20" s="28" t="n"/>
      <c r="L20" s="28" t="n"/>
      <c r="M20" s="28" t="n"/>
      <c r="N20" s="28" t="n"/>
      <c r="O20" s="28" t="n"/>
    </row>
    <row customFormat="true" customHeight="true" hidden="true" ht="81.75" outlineLevel="0" r="21" s="0">
      <c r="A21" s="21" t="n"/>
      <c r="B21" s="27" t="n"/>
      <c r="C21" s="28" t="n"/>
      <c r="D21" s="29" t="n"/>
      <c r="E21" s="29" t="n"/>
      <c r="F21" s="29" t="n"/>
      <c r="G21" s="29" t="n"/>
      <c r="H21" s="29" t="n"/>
      <c r="I21" s="29" t="n"/>
      <c r="J21" s="29" t="n"/>
      <c r="K21" s="29" t="n"/>
      <c r="L21" s="29" t="n"/>
      <c r="M21" s="29" t="n"/>
      <c r="N21" s="29" t="n"/>
      <c r="O21" s="29" t="n"/>
    </row>
    <row customFormat="true" customHeight="true" ht="81.75" outlineLevel="0" r="22" s="0">
      <c r="A22" s="21" t="n">
        <v>41</v>
      </c>
      <c r="B22" s="27" t="s">
        <v>227</v>
      </c>
      <c r="C22" s="28" t="n">
        <v>100</v>
      </c>
      <c r="D22" s="29" t="n">
        <v>0.85</v>
      </c>
      <c r="E22" s="29" t="n">
        <v>2.09</v>
      </c>
      <c r="F22" s="29" t="n">
        <v>0.99</v>
      </c>
      <c r="G22" s="29" t="n">
        <v>132.7</v>
      </c>
      <c r="H22" s="29" t="n">
        <v>0.034</v>
      </c>
      <c r="I22" s="29" t="n">
        <v>9.81</v>
      </c>
      <c r="J22" s="29" t="n">
        <v>0.017</v>
      </c>
      <c r="K22" s="29" t="n">
        <v>0.41</v>
      </c>
      <c r="L22" s="29" t="n">
        <v>19.92</v>
      </c>
      <c r="M22" s="29" t="n">
        <v>12.6</v>
      </c>
      <c r="N22" s="29" t="n">
        <v>5.4</v>
      </c>
      <c r="O22" s="29" t="n">
        <v>0.2</v>
      </c>
    </row>
    <row customFormat="true" customHeight="true" ht="81.75" outlineLevel="0" r="23" s="0">
      <c r="A23" s="21" t="n">
        <v>59</v>
      </c>
      <c r="B23" s="27" t="s">
        <v>228</v>
      </c>
      <c r="C23" s="28" t="s">
        <v>89</v>
      </c>
      <c r="D23" s="29" t="n">
        <f aca="false" ca="false" dt2D="false" dtr="false" t="normal">6.8/5*4</f>
        <v>5.44</v>
      </c>
      <c r="E23" s="29" t="n">
        <v>3.98</v>
      </c>
      <c r="F23" s="29" t="n">
        <v>3.76</v>
      </c>
      <c r="G23" s="29" t="n">
        <f aca="false" ca="false" dt2D="false" dtr="false" t="normal">135/5*4</f>
        <v>108</v>
      </c>
      <c r="H23" s="29" t="n">
        <v>0.1</v>
      </c>
      <c r="I23" s="29" t="n">
        <v>6.54</v>
      </c>
      <c r="J23" s="29" t="n">
        <v>5.42</v>
      </c>
      <c r="K23" s="29" t="n">
        <v>3.17</v>
      </c>
      <c r="L23" s="29" t="n">
        <v>50.69</v>
      </c>
      <c r="M23" s="29" t="n">
        <v>21.8</v>
      </c>
      <c r="N23" s="29" t="n">
        <v>7.32</v>
      </c>
      <c r="O23" s="29" t="n">
        <v>0.04</v>
      </c>
    </row>
    <row customFormat="true" customHeight="true" ht="81.75" outlineLevel="0" r="24" s="0">
      <c r="A24" s="21" t="s">
        <v>229</v>
      </c>
      <c r="B24" s="27" t="s">
        <v>230</v>
      </c>
      <c r="C24" s="28" t="n">
        <v>200</v>
      </c>
      <c r="D24" s="29" t="n">
        <v>21.3</v>
      </c>
      <c r="E24" s="29" t="n">
        <v>26.4</v>
      </c>
      <c r="F24" s="29" t="n">
        <v>10.04</v>
      </c>
      <c r="G24" s="29" t="n">
        <v>356.8</v>
      </c>
      <c r="H24" s="28" t="n">
        <v>0.09</v>
      </c>
      <c r="I24" s="36" t="n">
        <v>1.02</v>
      </c>
      <c r="J24" s="28" t="n">
        <v>80.2</v>
      </c>
      <c r="K24" s="28" t="n">
        <v>1.28</v>
      </c>
      <c r="L24" s="28" t="n">
        <v>32.52</v>
      </c>
      <c r="M24" s="28" t="n">
        <v>72.6</v>
      </c>
      <c r="N24" s="28" t="n">
        <v>16</v>
      </c>
      <c r="O24" s="28" t="n">
        <v>0.45</v>
      </c>
    </row>
    <row customFormat="true" customHeight="true" ht="65.25" outlineLevel="0" r="25" s="0">
      <c r="A25" s="21" t="n">
        <v>210</v>
      </c>
      <c r="B25" s="27" t="s">
        <v>231</v>
      </c>
      <c r="C25" s="28" t="n">
        <v>180</v>
      </c>
      <c r="D25" s="29" t="n">
        <f aca="false" ca="false" dt2D="false" dtr="false" t="normal">0.24/20*18</f>
        <v>0.216</v>
      </c>
      <c r="E25" s="29" t="n">
        <v>0.13</v>
      </c>
      <c r="F25" s="29" t="n">
        <v>10.04</v>
      </c>
      <c r="G25" s="29" t="n">
        <f aca="false" ca="false" dt2D="false" dtr="false" t="normal">85.3/20*18</f>
        <v>76.77</v>
      </c>
      <c r="H25" s="29" t="n">
        <v>0.01</v>
      </c>
      <c r="I25" s="29" t="n">
        <v>0.7</v>
      </c>
      <c r="J25" s="29" t="n">
        <v>26.9</v>
      </c>
      <c r="K25" s="29" t="n">
        <v>0.12</v>
      </c>
      <c r="L25" s="29" t="n">
        <v>29.04</v>
      </c>
      <c r="M25" s="29" t="n">
        <v>20</v>
      </c>
      <c r="N25" s="29" t="n">
        <v>7.87</v>
      </c>
      <c r="O25" s="29" t="n">
        <v>0.23</v>
      </c>
    </row>
    <row customFormat="true" customHeight="true" ht="65.25" outlineLevel="0" r="26" s="0">
      <c r="A26" s="21" t="s">
        <v>51</v>
      </c>
      <c r="B26" s="27" t="s">
        <v>52</v>
      </c>
      <c r="C26" s="28" t="n">
        <v>50</v>
      </c>
      <c r="D26" s="29" t="n">
        <v>3.3</v>
      </c>
      <c r="E26" s="29" t="n">
        <v>0.45</v>
      </c>
      <c r="F26" s="29" t="n">
        <v>17.1</v>
      </c>
      <c r="G26" s="29" t="n">
        <v>87</v>
      </c>
      <c r="H26" s="29" t="n">
        <v>0.18</v>
      </c>
      <c r="I26" s="29" t="n"/>
      <c r="J26" s="29" t="n">
        <v>26</v>
      </c>
      <c r="K26" s="29" t="n">
        <v>0.66</v>
      </c>
      <c r="L26" s="29" t="n">
        <v>22.5</v>
      </c>
      <c r="M26" s="29" t="n">
        <v>30.7</v>
      </c>
      <c r="N26" s="29" t="n">
        <v>10</v>
      </c>
      <c r="O26" s="29" t="n">
        <v>1.17</v>
      </c>
    </row>
    <row customFormat="true" customHeight="true" ht="45" outlineLevel="0" r="27" s="0">
      <c r="A27" s="32" t="s">
        <v>36</v>
      </c>
      <c r="B27" s="27" t="s">
        <v>37</v>
      </c>
      <c r="C27" s="28" t="n">
        <v>50</v>
      </c>
      <c r="D27" s="29" t="n">
        <v>2.8</v>
      </c>
      <c r="E27" s="29" t="n">
        <v>0.5</v>
      </c>
      <c r="F27" s="29" t="n">
        <v>24.2</v>
      </c>
      <c r="G27" s="29" t="n">
        <v>117</v>
      </c>
      <c r="H27" s="29" t="n">
        <v>0.08</v>
      </c>
      <c r="I27" s="29" t="n">
        <v>0</v>
      </c>
      <c r="J27" s="29" t="n">
        <v>45.08</v>
      </c>
      <c r="K27" s="29" t="n">
        <v>0.65</v>
      </c>
      <c r="L27" s="29" t="n">
        <v>11.5</v>
      </c>
      <c r="M27" s="29" t="n">
        <v>28.7</v>
      </c>
      <c r="N27" s="29" t="n">
        <v>10.2</v>
      </c>
      <c r="O27" s="29" t="n">
        <v>1</v>
      </c>
    </row>
    <row customFormat="true" customHeight="true" ht="45" outlineLevel="0" r="28" s="0">
      <c r="A28" s="21" t="n"/>
      <c r="B28" s="37" t="s">
        <v>53</v>
      </c>
      <c r="C28" s="28" t="n">
        <v>790</v>
      </c>
      <c r="D28" s="29" t="n">
        <f aca="false" ca="false" dt2D="false" dtr="false" t="normal">SUM(D21:D27)</f>
        <v>33.906</v>
      </c>
      <c r="E28" s="29" t="n">
        <f aca="false" ca="false" dt2D="false" dtr="false" t="normal">SUM(E21:E27)</f>
        <v>33.55</v>
      </c>
      <c r="F28" s="29" t="n">
        <f aca="false" ca="false" dt2D="false" dtr="false" t="normal">SUM(F21:F27)</f>
        <v>66.13</v>
      </c>
      <c r="G28" s="112" t="n">
        <f aca="false" ca="false" dt2D="false" dtr="false" t="normal">SUM(G21:G27)</f>
        <v>878.27</v>
      </c>
      <c r="H28" s="29" t="n">
        <f aca="false" ca="false" dt2D="false" dtr="false" t="normal">SUM(H21:H27)</f>
        <v>0.494</v>
      </c>
      <c r="I28" s="29" t="n">
        <f aca="false" ca="false" dt2D="false" dtr="false" t="normal">SUM(I21:I27)</f>
        <v>18.07</v>
      </c>
      <c r="J28" s="29" t="n">
        <f aca="false" ca="false" dt2D="false" dtr="false" t="normal">SUM(J21:J27)</f>
        <v>183.617</v>
      </c>
      <c r="K28" s="29" t="n">
        <f aca="false" ca="false" dt2D="false" dtr="false" t="normal">SUM(K21:K27)</f>
        <v>6.29</v>
      </c>
      <c r="L28" s="29" t="n">
        <f aca="false" ca="false" dt2D="false" dtr="false" t="normal">SUM(L21:L27)</f>
        <v>166.17</v>
      </c>
      <c r="M28" s="29" t="n">
        <f aca="false" ca="false" dt2D="false" dtr="false" t="normal">SUM(M21:M27)</f>
        <v>186.4</v>
      </c>
      <c r="N28" s="29" t="n">
        <f aca="false" ca="false" dt2D="false" dtr="false" t="normal">SUM(N21:N27)</f>
        <v>56.79</v>
      </c>
      <c r="O28" s="29" t="n">
        <f aca="false" ca="false" dt2D="false" dtr="false" t="normal">SUM(O21:O27)</f>
        <v>3.09</v>
      </c>
    </row>
    <row customFormat="true" customHeight="true" ht="45" outlineLevel="0" r="29" s="0">
      <c r="A29" s="21" t="n">
        <v>4</v>
      </c>
      <c r="B29" s="34" t="s">
        <v>54</v>
      </c>
      <c r="C29" s="28" t="n"/>
      <c r="D29" s="29" t="n"/>
      <c r="E29" s="29" t="n"/>
      <c r="F29" s="29" t="n"/>
      <c r="G29" s="28" t="n"/>
      <c r="H29" s="28" t="n"/>
      <c r="I29" s="28" t="n"/>
      <c r="J29" s="28" t="n"/>
      <c r="K29" s="28" t="n"/>
      <c r="L29" s="28" t="n"/>
      <c r="M29" s="28" t="n"/>
      <c r="N29" s="28" t="n"/>
      <c r="O29" s="28" t="n"/>
    </row>
    <row customFormat="true" customHeight="true" ht="47.25" outlineLevel="0" r="30" s="0">
      <c r="A30" s="113" t="n">
        <v>108</v>
      </c>
      <c r="B30" s="194" t="s">
        <v>232</v>
      </c>
      <c r="C30" s="195" t="n">
        <v>120</v>
      </c>
      <c r="D30" s="196" t="n">
        <v>8.24</v>
      </c>
      <c r="E30" s="196" t="n">
        <f aca="false" ca="false" dt2D="false" dtr="false" t="normal">7.12/15*12</f>
        <v>5.696</v>
      </c>
      <c r="F30" s="196" t="n">
        <f aca="false" ca="false" dt2D="false" dtr="false" t="normal">37.64/15*12</f>
        <v>30.112</v>
      </c>
      <c r="G30" s="196" t="n">
        <f aca="false" ca="false" dt2D="false" dtr="false" t="normal">254.9/15*12</f>
        <v>203.92</v>
      </c>
      <c r="H30" s="196" t="n">
        <v>0.098</v>
      </c>
      <c r="I30" s="214" t="n">
        <v>0.12</v>
      </c>
      <c r="J30" s="196" t="n">
        <v>25.8</v>
      </c>
      <c r="K30" s="196" t="n">
        <v>0.88</v>
      </c>
      <c r="L30" s="196" t="n">
        <v>165.84</v>
      </c>
      <c r="M30" s="196" t="n">
        <v>146.08</v>
      </c>
      <c r="N30" s="196" t="n">
        <v>10.4</v>
      </c>
      <c r="O30" s="196" t="n">
        <v>1.02</v>
      </c>
    </row>
    <row customFormat="true" customHeight="true" hidden="false" ht="10" outlineLevel="0" r="31" s="0">
      <c r="A31" s="21" t="n"/>
      <c r="B31" s="27" t="n"/>
      <c r="C31" s="28" t="n"/>
      <c r="D31" s="29" t="n"/>
      <c r="E31" s="29" t="n"/>
      <c r="F31" s="29" t="n"/>
      <c r="G31" s="29" t="n"/>
      <c r="H31" s="29" t="n"/>
      <c r="I31" s="29" t="n"/>
      <c r="J31" s="29" t="n"/>
      <c r="K31" s="29" t="n"/>
      <c r="L31" s="29" t="n"/>
      <c r="M31" s="29" t="n"/>
      <c r="N31" s="29" t="n"/>
      <c r="O31" s="29" t="n"/>
      <c r="P31" s="5" t="n"/>
    </row>
    <row customFormat="true" customHeight="true" ht="39.9500007629395" outlineLevel="0" r="32" s="0">
      <c r="A32" s="21" t="n">
        <v>199</v>
      </c>
      <c r="B32" s="27" t="s">
        <v>63</v>
      </c>
      <c r="C32" s="28" t="n">
        <v>180</v>
      </c>
      <c r="D32" s="29" t="n">
        <v>1.17</v>
      </c>
      <c r="E32" s="29" t="n">
        <v>0.72</v>
      </c>
      <c r="F32" s="29" t="n">
        <v>10.116</v>
      </c>
      <c r="G32" s="29" t="n">
        <v>47.16</v>
      </c>
      <c r="H32" s="29" t="n">
        <v>0.01</v>
      </c>
      <c r="I32" s="29" t="n">
        <v>0.33</v>
      </c>
      <c r="J32" s="29" t="n">
        <v>5.07</v>
      </c>
      <c r="K32" s="29" t="n">
        <v>0.03</v>
      </c>
      <c r="L32" s="29" t="n">
        <v>40.1</v>
      </c>
      <c r="M32" s="29" t="n">
        <v>38.98</v>
      </c>
      <c r="N32" s="29" t="n">
        <v>11.76</v>
      </c>
      <c r="O32" s="29" t="n">
        <v>0.82</v>
      </c>
      <c r="P32" s="5" t="n"/>
    </row>
    <row customFormat="true" customHeight="true" ht="45" outlineLevel="0" r="33" s="0">
      <c r="A33" s="21" t="n"/>
      <c r="B33" s="33" t="s">
        <v>38</v>
      </c>
      <c r="C33" s="28" t="n">
        <f aca="false" ca="false" dt2D="false" dtr="false" t="normal">SUM(C30:C32)</f>
        <v>300</v>
      </c>
      <c r="D33" s="29" t="n">
        <f aca="false" ca="false" dt2D="false" dtr="false" t="normal">SUM(D30:D31)+D32</f>
        <v>9.41</v>
      </c>
      <c r="E33" s="29" t="n">
        <f aca="false" ca="false" dt2D="false" dtr="false" t="normal">SUM(E30:E31)+E32</f>
        <v>6.416</v>
      </c>
      <c r="F33" s="29" t="n">
        <f aca="false" ca="false" dt2D="false" dtr="false" t="normal">SUM(F30:F31)+F32</f>
        <v>40.228</v>
      </c>
      <c r="G33" s="112" t="n">
        <f aca="false" ca="false" dt2D="false" dtr="false" t="normal">SUM(G30:G31)+G32</f>
        <v>251.08</v>
      </c>
      <c r="H33" s="29" t="n">
        <f aca="false" ca="false" dt2D="false" dtr="false" t="normal">SUM(H30:H31)+H32</f>
        <v>0.108</v>
      </c>
      <c r="I33" s="29" t="n">
        <f aca="false" ca="false" dt2D="false" dtr="false" t="normal">SUM(I30:I31)+I32</f>
        <v>0.45</v>
      </c>
      <c r="J33" s="29" t="n">
        <f aca="false" ca="false" dt2D="false" dtr="false" t="normal">SUM(J30:J31)+J32</f>
        <v>30.87</v>
      </c>
      <c r="K33" s="29" t="n">
        <f aca="false" ca="false" dt2D="false" dtr="false" t="normal">SUM(K30:K31)+K32</f>
        <v>0.91</v>
      </c>
      <c r="L33" s="29" t="n">
        <f aca="false" ca="false" dt2D="false" dtr="false" t="normal">SUM(L30:L31)+L32</f>
        <v>205.94</v>
      </c>
      <c r="M33" s="29" t="n">
        <f aca="false" ca="false" dt2D="false" dtr="false" t="normal">SUM(M30:M31)+M32</f>
        <v>185.06</v>
      </c>
      <c r="N33" s="29" t="n">
        <f aca="false" ca="false" dt2D="false" dtr="false" t="normal">SUM(N30:N31)+N32</f>
        <v>22.16</v>
      </c>
      <c r="O33" s="29" t="n">
        <f aca="false" ca="false" dt2D="false" dtr="false" t="normal">SUM(O30:O31)+O32</f>
        <v>1.84</v>
      </c>
    </row>
    <row customFormat="true" customHeight="true" ht="45" outlineLevel="0" r="34" s="0">
      <c r="A34" s="21" t="n">
        <v>5</v>
      </c>
      <c r="B34" s="34" t="s">
        <v>58</v>
      </c>
      <c r="C34" s="28" t="n"/>
      <c r="D34" s="29" t="n"/>
      <c r="E34" s="29" t="n"/>
      <c r="F34" s="29" t="n"/>
      <c r="G34" s="28" t="n"/>
      <c r="H34" s="28" t="n"/>
      <c r="I34" s="28" t="n"/>
      <c r="J34" s="28" t="n"/>
      <c r="K34" s="28" t="n"/>
      <c r="L34" s="28" t="n"/>
      <c r="M34" s="28" t="n"/>
      <c r="N34" s="28" t="n"/>
      <c r="O34" s="28" t="n"/>
    </row>
    <row customFormat="true" customHeight="true" hidden="true" ht="74.25" outlineLevel="0" r="35" s="0">
      <c r="A35" s="185" t="n"/>
      <c r="B35" s="27" t="n"/>
      <c r="C35" s="28" t="n"/>
      <c r="D35" s="29" t="n"/>
      <c r="E35" s="29" t="n"/>
      <c r="F35" s="29" t="n"/>
      <c r="G35" s="28" t="n"/>
      <c r="H35" s="28" t="n"/>
      <c r="I35" s="36" t="n"/>
      <c r="J35" s="28" t="n"/>
      <c r="K35" s="28" t="n"/>
      <c r="L35" s="28" t="n"/>
      <c r="M35" s="28" t="n"/>
      <c r="N35" s="28" t="n"/>
      <c r="O35" s="28" t="n"/>
    </row>
    <row customFormat="true" customHeight="true" ht="54.75" outlineLevel="0" r="36" s="0">
      <c r="A36" s="21" t="n">
        <v>129</v>
      </c>
      <c r="B36" s="28" t="s">
        <v>233</v>
      </c>
      <c r="C36" s="28" t="n">
        <v>200</v>
      </c>
      <c r="D36" s="29" t="n">
        <f aca="false" ca="false" dt2D="false" dtr="false" t="normal">18.77/5*4</f>
        <v>15.016</v>
      </c>
      <c r="E36" s="29" t="n">
        <v>4.49</v>
      </c>
      <c r="F36" s="29" t="n">
        <v>9.05</v>
      </c>
      <c r="G36" s="28" t="n">
        <f aca="false" ca="false" dt2D="false" dtr="false" t="normal">264/5*4</f>
        <v>211.2</v>
      </c>
      <c r="H36" s="28" t="n">
        <v>0.21</v>
      </c>
      <c r="I36" s="36" t="n">
        <v>7.92</v>
      </c>
      <c r="J36" s="28" t="n">
        <v>43.9</v>
      </c>
      <c r="K36" s="28" t="n">
        <v>6.53</v>
      </c>
      <c r="L36" s="28" t="n">
        <v>86.67</v>
      </c>
      <c r="M36" s="28" t="n">
        <v>119.6</v>
      </c>
      <c r="N36" s="28" t="n">
        <v>23.9</v>
      </c>
      <c r="O36" s="223" t="n">
        <v>0.03</v>
      </c>
      <c r="P36" s="211" t="n"/>
      <c r="Q36" s="225" t="n"/>
      <c r="R36" s="211" t="n"/>
      <c r="S36" s="212" t="n"/>
      <c r="T36" s="212" t="n"/>
      <c r="U36" s="212" t="n"/>
      <c r="V36" s="212" t="n"/>
      <c r="W36" s="212" t="n"/>
      <c r="X36" s="212" t="n"/>
      <c r="Y36" s="212" t="n"/>
      <c r="Z36" s="212" t="n"/>
      <c r="AA36" s="212" t="n"/>
      <c r="AB36" s="212" t="n"/>
      <c r="AC36" s="212" t="n"/>
      <c r="AD36" s="212" t="n"/>
    </row>
    <row customFormat="true" customHeight="true" ht="87" outlineLevel="0" r="37" s="26">
      <c r="A37" s="21" t="n">
        <v>7</v>
      </c>
      <c r="B37" s="27" t="s">
        <v>200</v>
      </c>
      <c r="C37" s="28" t="n">
        <v>100</v>
      </c>
      <c r="D37" s="29" t="n">
        <v>0.84</v>
      </c>
      <c r="E37" s="29" t="n">
        <v>2.54</v>
      </c>
      <c r="F37" s="29" t="n">
        <v>1.59</v>
      </c>
      <c r="G37" s="29" t="n">
        <v>36.82</v>
      </c>
      <c r="H37" s="28" t="n">
        <v>0.025</v>
      </c>
      <c r="I37" s="36" t="n">
        <v>3.28</v>
      </c>
      <c r="J37" s="28" t="n">
        <v>0.4</v>
      </c>
      <c r="K37" s="28" t="n">
        <v>0.09</v>
      </c>
      <c r="L37" s="28" t="n">
        <v>12.96</v>
      </c>
      <c r="M37" s="28" t="n">
        <v>20.69</v>
      </c>
      <c r="N37" s="28" t="n">
        <v>11.98</v>
      </c>
      <c r="O37" s="28" t="n">
        <v>0.06</v>
      </c>
    </row>
    <row customFormat="true" customHeight="true" ht="87" outlineLevel="0" r="38" s="26">
      <c r="A38" s="32" t="s">
        <v>36</v>
      </c>
      <c r="B38" s="27" t="s">
        <v>37</v>
      </c>
      <c r="C38" s="28" t="n">
        <v>50</v>
      </c>
      <c r="D38" s="29" t="n">
        <v>2.8</v>
      </c>
      <c r="E38" s="29" t="n">
        <v>0.5</v>
      </c>
      <c r="F38" s="29" t="n">
        <v>24.2</v>
      </c>
      <c r="G38" s="29" t="n">
        <v>117</v>
      </c>
      <c r="H38" s="29" t="n">
        <v>0.08</v>
      </c>
      <c r="I38" s="29" t="n">
        <v>0</v>
      </c>
      <c r="J38" s="29" t="n">
        <v>45.08</v>
      </c>
      <c r="K38" s="29" t="n">
        <v>0.65</v>
      </c>
      <c r="L38" s="29" t="n">
        <v>11.5</v>
      </c>
      <c r="M38" s="29" t="n">
        <v>28.7</v>
      </c>
      <c r="N38" s="29" t="n">
        <v>10.2</v>
      </c>
      <c r="O38" s="29" t="n">
        <v>1</v>
      </c>
    </row>
    <row customFormat="true" customHeight="true" ht="45" outlineLevel="0" r="39" s="0">
      <c r="A39" s="21" t="s">
        <v>51</v>
      </c>
      <c r="B39" s="27" t="s">
        <v>52</v>
      </c>
      <c r="C39" s="28" t="n">
        <v>30</v>
      </c>
      <c r="D39" s="29" t="n">
        <v>1.98</v>
      </c>
      <c r="E39" s="29" t="n">
        <v>0.36</v>
      </c>
      <c r="F39" s="29" t="n">
        <v>10.26</v>
      </c>
      <c r="G39" s="29" t="n">
        <v>52.2</v>
      </c>
      <c r="H39" s="29" t="n">
        <v>0.06</v>
      </c>
      <c r="I39" s="29" t="n"/>
      <c r="J39" s="29" t="n">
        <v>22</v>
      </c>
      <c r="K39" s="29" t="n">
        <v>0.66</v>
      </c>
      <c r="L39" s="29" t="n">
        <v>10.5</v>
      </c>
      <c r="M39" s="29" t="n">
        <v>30.02</v>
      </c>
      <c r="N39" s="29" t="n">
        <v>14.1</v>
      </c>
      <c r="O39" s="29" t="n">
        <v>0.5</v>
      </c>
    </row>
    <row customFormat="true" ht="27" outlineLevel="0" r="40" s="0">
      <c r="A40" s="21" t="n">
        <v>197</v>
      </c>
      <c r="B40" s="27" t="s">
        <v>34</v>
      </c>
      <c r="C40" s="28" t="n">
        <v>180</v>
      </c>
      <c r="D40" s="25" t="n">
        <v>0.54</v>
      </c>
      <c r="E40" s="25" t="n">
        <v>0</v>
      </c>
      <c r="F40" s="25" t="n">
        <v>9.05</v>
      </c>
      <c r="G40" s="25" t="n">
        <v>34.2</v>
      </c>
      <c r="H40" s="25" t="n">
        <v>0</v>
      </c>
      <c r="I40" s="25" t="n">
        <v>0</v>
      </c>
      <c r="J40" s="25" t="n">
        <v>3.09</v>
      </c>
      <c r="K40" s="25" t="n">
        <v>0</v>
      </c>
      <c r="L40" s="25" t="n">
        <v>10.1</v>
      </c>
      <c r="M40" s="25" t="n">
        <v>12.98</v>
      </c>
      <c r="N40" s="25" t="n">
        <v>8.8</v>
      </c>
      <c r="O40" s="25" t="n">
        <v>0.65</v>
      </c>
    </row>
    <row customHeight="true" ht="42" outlineLevel="0" r="41">
      <c r="A41" s="21" t="n"/>
      <c r="B41" s="33" t="s">
        <v>38</v>
      </c>
      <c r="C41" s="28" t="n">
        <f aca="false" ca="false" dt2D="false" dtr="false" t="normal">SUM(C36:C40)</f>
        <v>560</v>
      </c>
      <c r="D41" s="25" t="n">
        <f aca="false" ca="false" dt2D="false" dtr="false" t="normal">SUM(D35:D40)</f>
        <v>21.176</v>
      </c>
      <c r="E41" s="25" t="n">
        <f aca="false" ca="false" dt2D="false" dtr="false" t="normal">SUM(E35:E40)</f>
        <v>7.89</v>
      </c>
      <c r="F41" s="25" t="n">
        <f aca="false" ca="false" dt2D="false" dtr="false" t="normal">SUM(F35:F40)</f>
        <v>54.15</v>
      </c>
      <c r="G41" s="60" t="n">
        <f aca="false" ca="false" dt2D="false" dtr="false" t="normal">SUM(G35:G40)</f>
        <v>451.42</v>
      </c>
      <c r="H41" s="25" t="n">
        <f aca="false" ca="false" dt2D="false" dtr="false" t="normal">SUM(H35:H40)</f>
        <v>0.375</v>
      </c>
      <c r="I41" s="25" t="n">
        <f aca="false" ca="false" dt2D="false" dtr="false" t="normal">SUM(I35:I40)</f>
        <v>11.2</v>
      </c>
      <c r="J41" s="25" t="n">
        <f aca="false" ca="false" dt2D="false" dtr="false" t="normal">SUM(J35:J40)</f>
        <v>114.47</v>
      </c>
      <c r="K41" s="25" t="n">
        <f aca="false" ca="false" dt2D="false" dtr="false" t="normal">SUM(K35:K40)</f>
        <v>7.93</v>
      </c>
      <c r="L41" s="25" t="n">
        <f aca="false" ca="false" dt2D="false" dtr="false" t="normal">SUM(L35:L40)</f>
        <v>131.73</v>
      </c>
      <c r="M41" s="25" t="n">
        <f aca="false" ca="false" dt2D="false" dtr="false" t="normal">SUM(M35:M40)</f>
        <v>211.99</v>
      </c>
      <c r="N41" s="25" t="n">
        <f aca="false" ca="false" dt2D="false" dtr="false" t="normal">SUM(N35:N40)</f>
        <v>68.98</v>
      </c>
      <c r="O41" s="25" t="n">
        <f aca="false" ca="false" dt2D="false" dtr="false" t="normal">SUM(O35:O40)</f>
        <v>2.24</v>
      </c>
    </row>
    <row customHeight="true" ht="29.25" outlineLevel="0" r="42">
      <c r="A42" s="21" t="n">
        <v>6</v>
      </c>
      <c r="B42" s="24" t="s">
        <v>62</v>
      </c>
      <c r="C42" s="22" t="n"/>
      <c r="D42" s="25" t="n"/>
      <c r="E42" s="25" t="n"/>
      <c r="F42" s="25" t="n"/>
      <c r="G42" s="22" t="n"/>
      <c r="H42" s="22" t="n"/>
      <c r="I42" s="22" t="n"/>
      <c r="J42" s="22" t="n"/>
      <c r="K42" s="22" t="n"/>
      <c r="L42" s="22" t="n"/>
      <c r="M42" s="22" t="n"/>
      <c r="N42" s="22" t="n"/>
      <c r="O42" s="22" t="n"/>
    </row>
    <row customHeight="true" ht="39" outlineLevel="0" r="43">
      <c r="A43" s="21" t="n">
        <v>196</v>
      </c>
      <c r="B43" s="27" t="s">
        <v>88</v>
      </c>
      <c r="C43" s="28" t="s">
        <v>89</v>
      </c>
      <c r="D43" s="29" t="n">
        <v>2.8</v>
      </c>
      <c r="E43" s="29" t="n">
        <v>3.2</v>
      </c>
      <c r="F43" s="29" t="n">
        <v>17.8</v>
      </c>
      <c r="G43" s="29" t="n">
        <v>128.7</v>
      </c>
      <c r="H43" s="29" t="n">
        <v>0.08</v>
      </c>
      <c r="I43" s="29" t="n">
        <v>1.4</v>
      </c>
      <c r="J43" s="29" t="n">
        <v>65</v>
      </c>
      <c r="K43" s="29" t="n"/>
      <c r="L43" s="29" t="n">
        <v>156</v>
      </c>
      <c r="M43" s="29" t="n">
        <v>79.6</v>
      </c>
      <c r="N43" s="29" t="n">
        <v>11.5</v>
      </c>
      <c r="O43" s="29" t="n">
        <v>0.23</v>
      </c>
      <c r="P43" s="5" t="n"/>
    </row>
    <row customHeight="true" ht="42" outlineLevel="0" r="44">
      <c r="A44" s="21" t="n"/>
      <c r="B44" s="43" t="s">
        <v>53</v>
      </c>
      <c r="C44" s="22" t="n">
        <v>210</v>
      </c>
      <c r="D44" s="25" t="n">
        <f aca="false" ca="false" dt2D="false" dtr="false" t="normal">SUM(D43)</f>
        <v>2.8</v>
      </c>
      <c r="E44" s="25" t="n">
        <f aca="false" ca="false" dt2D="false" dtr="false" t="normal">SUM(E43)</f>
        <v>3.2</v>
      </c>
      <c r="F44" s="25" t="n">
        <f aca="false" ca="false" dt2D="false" dtr="false" t="normal">SUM(F43)</f>
        <v>17.8</v>
      </c>
      <c r="G44" s="230" t="n">
        <f aca="false" ca="false" dt2D="false" dtr="false" t="normal">SUM(G43)</f>
        <v>128.7</v>
      </c>
      <c r="H44" s="22" t="n">
        <f aca="false" ca="false" dt2D="false" dtr="false" t="normal">SUM(H43)</f>
        <v>0.08</v>
      </c>
      <c r="I44" s="22" t="n">
        <f aca="false" ca="false" dt2D="false" dtr="false" t="normal">SUM(I43)</f>
        <v>1.4</v>
      </c>
      <c r="J44" s="22" t="n">
        <f aca="false" ca="false" dt2D="false" dtr="false" t="normal">SUM(J43)</f>
        <v>65</v>
      </c>
      <c r="K44" s="22" t="n">
        <f aca="false" ca="false" dt2D="false" dtr="false" t="normal">SUM(K43)</f>
        <v>0</v>
      </c>
      <c r="L44" s="22" t="n">
        <f aca="false" ca="false" dt2D="false" dtr="false" t="normal">SUM(L43)</f>
        <v>156</v>
      </c>
      <c r="M44" s="22" t="n">
        <f aca="false" ca="false" dt2D="false" dtr="false" t="normal">SUM(M43)</f>
        <v>79.6</v>
      </c>
      <c r="N44" s="22" t="n">
        <f aca="false" ca="false" dt2D="false" dtr="false" t="normal">SUM(N43)</f>
        <v>11.5</v>
      </c>
      <c r="O44" s="22" t="n">
        <f aca="false" ca="false" dt2D="false" dtr="false" t="normal">SUM(O43)</f>
        <v>0.23</v>
      </c>
    </row>
    <row customHeight="true" ht="42" outlineLevel="0" r="45">
      <c r="A45" s="21" t="n"/>
      <c r="B45" s="45" t="s">
        <v>65</v>
      </c>
      <c r="C45" s="22" t="n">
        <v>2562</v>
      </c>
      <c r="D45" s="60" t="n">
        <f aca="false" ca="false" dt2D="false" dtr="false" t="normal">SUM(D15, D19, D28, D33, D41, D44)</f>
        <v>82.4093333333333</v>
      </c>
      <c r="E45" s="60" t="n">
        <f aca="false" ca="false" dt2D="false" dtr="false" t="normal">SUM(E15, E19, E28, E33, E41, E44)</f>
        <v>71.5201666666667</v>
      </c>
      <c r="F45" s="60" t="n">
        <f aca="false" ca="false" dt2D="false" dtr="false" t="normal">SUM(F44+F41+F33+F28+F19+F15)</f>
        <v>285.701333333333</v>
      </c>
      <c r="G45" s="60" t="n">
        <f aca="false" ca="false" dt2D="false" dtr="false" t="normal">SUM(G15, G19, G28, G33, G41, G44)</f>
        <v>2297.94</v>
      </c>
      <c r="H45" s="60" t="n">
        <f aca="false" ca="false" dt2D="false" dtr="false" t="normal">SUM(H15, H19, H28, H33, H41, H44)</f>
        <v>1.297</v>
      </c>
      <c r="I45" s="230" t="n">
        <f aca="false" ca="false" dt2D="false" dtr="false" t="normal">SUM(I15, I19, I28, I33, I41, I44)</f>
        <v>46.89</v>
      </c>
      <c r="J45" s="60" t="n">
        <f aca="false" ca="false" dt2D="false" dtr="false" t="normal">SUM(J15, J19, J28, J33, J41, J44)</f>
        <v>671.077</v>
      </c>
      <c r="K45" s="60" t="n">
        <f aca="false" ca="false" dt2D="false" dtr="false" t="normal">SUM(K15, K19, K28, K33, K41, K44)</f>
        <v>17.525</v>
      </c>
      <c r="L45" s="230" t="n">
        <f aca="false" ca="false" dt2D="false" dtr="false" t="normal">SUM(L15, L19, L28, L33, L41, L44)</f>
        <v>1195.19</v>
      </c>
      <c r="M45" s="230" t="n">
        <f aca="false" ca="false" dt2D="false" dtr="false" t="normal">SUM(M15, M19, M28, M33, M41, M44)</f>
        <v>1183.84</v>
      </c>
      <c r="N45" s="60" t="n">
        <f aca="false" ca="false" dt2D="false" dtr="false" t="normal">SUM(N15, N19, N28, N33, N41, N44)</f>
        <v>259.37</v>
      </c>
      <c r="O45" s="60" t="n">
        <f aca="false" ca="false" dt2D="false" dtr="false" t="normal">SUM(O15, O19, O28, O33, O41, O44)</f>
        <v>13.82</v>
      </c>
    </row>
    <row outlineLevel="0" r="46">
      <c r="D46" s="122" t="n"/>
      <c r="E46" s="122" t="n"/>
      <c r="F46" s="122" t="n"/>
    </row>
  </sheetData>
  <mergeCells count="6">
    <mergeCell ref="D4:F4"/>
    <mergeCell ref="H4:K4"/>
    <mergeCell ref="L4:O4"/>
    <mergeCell ref="D5:F5"/>
    <mergeCell ref="H5:K5"/>
    <mergeCell ref="L5:O5"/>
  </mergeCells>
  <pageMargins bottom="0.748031497001648" footer="0.31496062874794" header="0.31496062874794" left="0.708661377429962" right="0.708661377429962" top="0.748031497001648"/>
  <pageSetup fitToHeight="1" fitToWidth="1" orientation="portrait" paperHeight="297mm" paperSize="9" paperWidth="210mm" scale="100"/>
  <colBreaks count="1" manualBreakCount="1">
    <brk id="15" man="true" max="1048575"/>
  </colBreaks>
</worksheet>
</file>

<file path=xl/worksheets/sheet1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61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1.9404257608291"/>
    <col customWidth="true" max="2" min="2" outlineLevel="0" style="2" width="38.6588843456491"/>
    <col customWidth="true" max="3" min="3" outlineLevel="0" style="2" width="10.6550740465752"/>
    <col customWidth="true" max="4" min="4" outlineLevel="0" style="2" width="12.4531616905589"/>
    <col customWidth="true" max="5" min="5" outlineLevel="0" style="2" width="12.5866135078858"/>
    <col customWidth="true" max="6" min="6" outlineLevel="0" style="2" width="11.554117868567"/>
    <col customWidth="true" max="7" min="7" outlineLevel="0" style="2" width="12.2003056156236"/>
    <col customWidth="true" max="8" min="8" outlineLevel="0" style="2" width="12.0668537982967"/>
    <col customWidth="true" max="9" min="9" outlineLevel="0" style="2" width="11.8139977233615"/>
    <col customWidth="true" max="10" min="10" outlineLevel="0" style="2" width="12.9658976202886"/>
    <col customWidth="true" max="11" min="11" outlineLevel="0" style="2" width="11.554117868567"/>
    <col customWidth="true" max="12" min="12" outlineLevel="0" style="2" width="10.40221797164"/>
    <col customWidth="true" max="13" min="13" outlineLevel="0" style="2" width="11.3012617936318"/>
    <col customWidth="true" max="14" min="14" outlineLevel="0" style="2" width="11.6875696858939"/>
    <col customWidth="true" max="15" min="15" outlineLevel="0" style="2" width="9.62960218711573"/>
  </cols>
  <sheetData>
    <row customFormat="true" ht="26.25" outlineLevel="0" r="1" s="184">
      <c r="A1" s="3" t="n"/>
      <c r="B1" s="4" t="s">
        <v>234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208" t="n"/>
    </row>
    <row customFormat="true" ht="26.25" outlineLevel="0" r="2" s="184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208" t="n"/>
    </row>
    <row outlineLevel="0" r="3">
      <c r="A3" s="87" t="n"/>
      <c r="B3" s="88" t="n"/>
      <c r="C3" s="88" t="n"/>
      <c r="D3" s="97" t="n"/>
      <c r="E3" s="98" t="s">
        <v>2</v>
      </c>
      <c r="F3" s="99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</row>
    <row ht="37.5" outlineLevel="0" r="4">
      <c r="A4" s="12" t="s">
        <v>3</v>
      </c>
      <c r="B4" s="13" t="s">
        <v>4</v>
      </c>
      <c r="C4" s="100" t="s">
        <v>5</v>
      </c>
      <c r="D4" s="101" t="s">
        <v>6</v>
      </c>
      <c r="E4" s="16" t="s"/>
      <c r="F4" s="102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00" t="s">
        <v>12</v>
      </c>
      <c r="D5" s="103" t="s">
        <v>13</v>
      </c>
      <c r="E5" s="104" t="s"/>
      <c r="F5" s="105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customHeight="true" ht="49.5" outlineLevel="0" r="9" s="0">
      <c r="A9" s="21" t="n">
        <v>346</v>
      </c>
      <c r="B9" s="27" t="s">
        <v>167</v>
      </c>
      <c r="C9" s="28" t="n">
        <v>150</v>
      </c>
      <c r="D9" s="29" t="n">
        <f aca="false" ca="false" dt2D="false" dtr="false" t="normal">8.15/4*3</f>
        <v>6.1125</v>
      </c>
      <c r="E9" s="29" t="n">
        <f aca="false" ca="false" dt2D="false" dtr="false" t="normal">8.49/4*3</f>
        <v>6.3675</v>
      </c>
      <c r="F9" s="29" t="n">
        <v>25.8</v>
      </c>
      <c r="G9" s="29" t="n">
        <f aca="false" ca="false" dt2D="false" dtr="false" t="normal">193.85/4*3</f>
        <v>145.3875</v>
      </c>
      <c r="H9" s="29" t="n">
        <v>0.35</v>
      </c>
      <c r="I9" s="29" t="s">
        <v>235</v>
      </c>
      <c r="J9" s="29" t="n">
        <v>28.8</v>
      </c>
      <c r="K9" s="29" t="n">
        <v>0.79</v>
      </c>
      <c r="L9" s="29" t="n">
        <v>180</v>
      </c>
      <c r="M9" s="29" t="n">
        <v>154</v>
      </c>
      <c r="N9" s="29" t="n">
        <v>18.9</v>
      </c>
      <c r="O9" s="29" t="n">
        <v>2.04</v>
      </c>
    </row>
    <row customFormat="true" customHeight="true" ht="32.25" outlineLevel="0" r="10" s="0">
      <c r="A10" s="21" t="n">
        <v>363</v>
      </c>
      <c r="B10" s="27" t="s">
        <v>93</v>
      </c>
      <c r="C10" s="28" t="n">
        <v>40</v>
      </c>
      <c r="D10" s="29" t="n">
        <v>4.8</v>
      </c>
      <c r="E10" s="29" t="n">
        <v>4.6</v>
      </c>
      <c r="F10" s="29" t="n">
        <v>0</v>
      </c>
      <c r="G10" s="29" t="n">
        <v>63.2</v>
      </c>
      <c r="H10" s="29" t="n">
        <v>0</v>
      </c>
      <c r="I10" s="29" t="n">
        <v>0</v>
      </c>
      <c r="J10" s="29" t="n">
        <v>0</v>
      </c>
      <c r="K10" s="29" t="n">
        <v>0</v>
      </c>
      <c r="L10" s="29" t="n">
        <v>28</v>
      </c>
      <c r="M10" s="29" t="n">
        <v>77.55</v>
      </c>
      <c r="N10" s="29" t="n">
        <v>6</v>
      </c>
      <c r="O10" s="29" t="n">
        <v>0.12</v>
      </c>
    </row>
    <row customFormat="true" customHeight="true" ht="36.75" outlineLevel="0" r="11" s="0">
      <c r="A11" s="31" t="n">
        <v>1</v>
      </c>
      <c r="B11" s="27" t="s">
        <v>33</v>
      </c>
      <c r="C11" s="28" t="n">
        <v>15</v>
      </c>
      <c r="D11" s="29" t="n">
        <v>0.12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3.45</v>
      </c>
      <c r="N11" s="29" t="n">
        <v>0.04</v>
      </c>
      <c r="O11" s="29" t="n">
        <v>0.03</v>
      </c>
    </row>
    <row customFormat="true" customHeight="true" ht="33.75" outlineLevel="0" r="12" s="0">
      <c r="A12" s="21" t="n">
        <v>199</v>
      </c>
      <c r="B12" s="27" t="s">
        <v>63</v>
      </c>
      <c r="C12" s="28" t="n">
        <v>180</v>
      </c>
      <c r="D12" s="29" t="n">
        <f aca="false" ca="false" dt2D="false" dtr="false" t="normal">1.3/20*18</f>
        <v>1.17</v>
      </c>
      <c r="E12" s="29" t="n">
        <f aca="false" ca="false" dt2D="false" dtr="false" t="normal">0.8/20*18</f>
        <v>0.72</v>
      </c>
      <c r="F12" s="29" t="n">
        <f aca="false" ca="false" dt2D="false" dtr="false" t="normal">11.24/20*18</f>
        <v>10.116</v>
      </c>
      <c r="G12" s="29" t="n">
        <f aca="false" ca="false" dt2D="false" dtr="false" t="normal">52.4/20*18</f>
        <v>47.16</v>
      </c>
      <c r="H12" s="29" t="n">
        <v>0.01</v>
      </c>
      <c r="I12" s="29" t="n">
        <v>0.33</v>
      </c>
      <c r="J12" s="29" t="n">
        <v>4.93</v>
      </c>
      <c r="K12" s="29" t="n">
        <v>0.03</v>
      </c>
      <c r="L12" s="29" t="n">
        <v>40.1</v>
      </c>
      <c r="M12" s="29" t="n">
        <v>28.4</v>
      </c>
      <c r="N12" s="29" t="n">
        <v>8.5</v>
      </c>
      <c r="O12" s="29" t="n">
        <v>0.82</v>
      </c>
    </row>
    <row customFormat="true" customHeight="true" ht="38.25" outlineLevel="0" r="13" s="0">
      <c r="A13" s="21" t="n">
        <v>317</v>
      </c>
      <c r="B13" s="27" t="s">
        <v>35</v>
      </c>
      <c r="C13" s="28" t="n">
        <v>185</v>
      </c>
      <c r="D13" s="29" t="n">
        <v>1</v>
      </c>
      <c r="E13" s="29" t="n">
        <v>0.0001</v>
      </c>
      <c r="F13" s="29" t="n">
        <v>8</v>
      </c>
      <c r="G13" s="29" t="n">
        <v>43</v>
      </c>
      <c r="H13" s="29" t="n">
        <v>0.04</v>
      </c>
      <c r="I13" s="29" t="n">
        <v>42.7</v>
      </c>
      <c r="J13" s="29" t="n"/>
      <c r="K13" s="29" t="n">
        <v>0.2</v>
      </c>
      <c r="L13" s="29" t="n">
        <v>34</v>
      </c>
      <c r="M13" s="29" t="n">
        <v>23</v>
      </c>
      <c r="N13" s="29" t="n">
        <v>13</v>
      </c>
      <c r="O13" s="29" t="n">
        <v>0.3</v>
      </c>
    </row>
    <row customFormat="true" customHeight="true" ht="38.25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0.89</v>
      </c>
    </row>
    <row customFormat="true" customHeight="true" ht="33.75" outlineLevel="0" r="15" s="0">
      <c r="A15" s="21" t="n"/>
      <c r="B15" s="33" t="s">
        <v>38</v>
      </c>
      <c r="C15" s="28" t="n">
        <f aca="false" ca="false" dt2D="false" dtr="false" t="normal">SUM(C9:C14)</f>
        <v>620</v>
      </c>
      <c r="D15" s="29" t="n">
        <f aca="false" ca="false" dt2D="false" dtr="false" t="normal">SUM(D9:D14)</f>
        <v>16.0025</v>
      </c>
      <c r="E15" s="29" t="n">
        <f aca="false" ca="false" dt2D="false" dtr="false" t="normal">SUM(E9:E14)</f>
        <v>18.9676</v>
      </c>
      <c r="F15" s="29" t="n">
        <f aca="false" ca="false" dt2D="false" dtr="false" t="normal">SUM(F9:F14)</f>
        <v>68.286</v>
      </c>
      <c r="G15" s="29" t="n">
        <f aca="false" ca="false" dt2D="false" dtr="false" t="normal">SUM(G9:G14)</f>
        <v>465.7475</v>
      </c>
      <c r="H15" s="29" t="n">
        <f aca="false" ca="false" dt2D="false" dtr="false" t="normal">SUM(H9:H14)</f>
        <v>0.48</v>
      </c>
      <c r="I15" s="29" t="n">
        <f aca="false" ca="false" dt2D="false" dtr="false" t="normal">SUM(I9:I14)</f>
        <v>43.03</v>
      </c>
      <c r="J15" s="29" t="n">
        <f aca="false" ca="false" dt2D="false" dtr="false" t="normal">SUM(J9:J14)</f>
        <v>119.53</v>
      </c>
      <c r="K15" s="29" t="n">
        <f aca="false" ca="false" dt2D="false" dtr="false" t="normal">SUM(K9:K14)</f>
        <v>1.685</v>
      </c>
      <c r="L15" s="29" t="n">
        <f aca="false" ca="false" dt2D="false" dtr="false" t="normal">SUM(L9:L14)</f>
        <v>329.5</v>
      </c>
      <c r="M15" s="29" t="n">
        <f aca="false" ca="false" dt2D="false" dtr="false" t="normal">SUM(M9:M14)</f>
        <v>315.1</v>
      </c>
      <c r="N15" s="29" t="n">
        <f aca="false" ca="false" dt2D="false" dtr="false" t="normal">SUM(N9:N14)</f>
        <v>56.64</v>
      </c>
      <c r="O15" s="29" t="n">
        <f aca="false" ca="false" dt2D="false" dtr="false" t="normal">SUM(O9:O14)</f>
        <v>4.2</v>
      </c>
    </row>
    <row customFormat="true" customHeight="true" ht="38.25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</row>
    <row customFormat="true" customHeight="true" ht="63" outlineLevel="0" r="17" s="0">
      <c r="A17" s="21" t="n">
        <v>220</v>
      </c>
      <c r="B17" s="27" t="s">
        <v>123</v>
      </c>
      <c r="C17" s="28" t="n">
        <v>180</v>
      </c>
      <c r="D17" s="29" t="n">
        <v>0.02</v>
      </c>
      <c r="E17" s="29" t="n">
        <v>0</v>
      </c>
      <c r="F17" s="29" t="n">
        <v>10.05</v>
      </c>
      <c r="G17" s="29" t="n">
        <v>72.07</v>
      </c>
      <c r="H17" s="29" t="n">
        <v>0.06</v>
      </c>
      <c r="I17" s="29" t="n">
        <v>2.07</v>
      </c>
      <c r="J17" s="29" t="n">
        <v>24.8</v>
      </c>
      <c r="K17" s="29" t="n">
        <v>0.6</v>
      </c>
      <c r="L17" s="29" t="n">
        <v>3.87</v>
      </c>
      <c r="M17" s="29" t="n">
        <v>12</v>
      </c>
      <c r="N17" s="29" t="n">
        <v>0</v>
      </c>
      <c r="O17" s="29" t="n">
        <v>0.06</v>
      </c>
      <c r="P17" s="5" t="n"/>
    </row>
    <row customFormat="true" customHeight="true" ht="38.25" outlineLevel="0" r="18" s="0">
      <c r="A18" s="21" t="n">
        <v>331</v>
      </c>
      <c r="B18" s="27" t="s">
        <v>41</v>
      </c>
      <c r="C18" s="28" t="n">
        <v>30</v>
      </c>
      <c r="D18" s="29" t="n">
        <v>0.84</v>
      </c>
      <c r="E18" s="29" t="n">
        <v>14</v>
      </c>
      <c r="F18" s="29" t="n">
        <v>23.2</v>
      </c>
      <c r="G18" s="29" t="n">
        <v>57</v>
      </c>
      <c r="H18" s="29" t="n">
        <v>0</v>
      </c>
      <c r="I18" s="29" t="n">
        <v>6.09</v>
      </c>
      <c r="J18" s="29" t="n">
        <v>2.8</v>
      </c>
      <c r="K18" s="29" t="n">
        <v>0.2</v>
      </c>
      <c r="L18" s="29" t="n">
        <v>35</v>
      </c>
      <c r="M18" s="29" t="n">
        <v>34.3</v>
      </c>
      <c r="N18" s="29" t="n">
        <v>25.6</v>
      </c>
      <c r="O18" s="29" t="n">
        <v>1.16</v>
      </c>
    </row>
    <row customFormat="true" customHeight="true" ht="39" outlineLevel="0" r="19" s="0">
      <c r="A19" s="21" t="n"/>
      <c r="B19" s="33" t="s">
        <v>38</v>
      </c>
      <c r="C19" s="28" t="n">
        <f aca="false" ca="false" dt2D="false" dtr="false" t="normal">SUM(C17:C18)</f>
        <v>210</v>
      </c>
      <c r="D19" s="29" t="n">
        <f aca="false" ca="false" dt2D="false" dtr="false" t="normal">SUM(D17:D18)</f>
        <v>0.86</v>
      </c>
      <c r="E19" s="29" t="n">
        <f aca="false" ca="false" dt2D="false" dtr="false" t="normal">SUM(E17:E18)</f>
        <v>14</v>
      </c>
      <c r="F19" s="29" t="n">
        <f aca="false" ca="false" dt2D="false" dtr="false" t="normal">SUM(F17:F18)</f>
        <v>33.25</v>
      </c>
      <c r="G19" s="29" t="n">
        <f aca="false" ca="false" dt2D="false" dtr="false" t="normal">SUM(G17:G18)</f>
        <v>129.07</v>
      </c>
      <c r="H19" s="29" t="n">
        <f aca="false" ca="false" dt2D="false" dtr="false" t="normal">SUM(H17:H18)</f>
        <v>0.06</v>
      </c>
      <c r="I19" s="29" t="n">
        <f aca="false" ca="false" dt2D="false" dtr="false" t="normal">SUM(I17:I18)</f>
        <v>8.16</v>
      </c>
      <c r="J19" s="29" t="n">
        <f aca="false" ca="false" dt2D="false" dtr="false" t="normal">SUM(J17:J18)</f>
        <v>27.6</v>
      </c>
      <c r="K19" s="29" t="n">
        <f aca="false" ca="false" dt2D="false" dtr="false" t="normal">SUM(K17:K18)</f>
        <v>0.8</v>
      </c>
      <c r="L19" s="29" t="n">
        <f aca="false" ca="false" dt2D="false" dtr="false" t="normal">SUM(L17:L18)</f>
        <v>38.87</v>
      </c>
      <c r="M19" s="29" t="n">
        <f aca="false" ca="false" dt2D="false" dtr="false" t="normal">SUM(M17:M18)</f>
        <v>46.3</v>
      </c>
      <c r="N19" s="29" t="n">
        <f aca="false" ca="false" dt2D="false" dtr="false" t="normal">SUM(N17:N18)</f>
        <v>25.6</v>
      </c>
      <c r="O19" s="29" t="n">
        <f aca="false" ca="false" dt2D="false" dtr="false" t="normal">SUM(O17:O18)</f>
        <v>1.22</v>
      </c>
    </row>
    <row customFormat="true" customHeight="true" ht="40.5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</row>
    <row customFormat="true" customHeight="true" ht="45" outlineLevel="0" r="21" s="0">
      <c r="A21" s="21" t="n">
        <v>36</v>
      </c>
      <c r="B21" s="27" t="s">
        <v>236</v>
      </c>
      <c r="C21" s="28" t="n">
        <v>100</v>
      </c>
      <c r="D21" s="29" t="n">
        <v>0.7</v>
      </c>
      <c r="E21" s="29" t="n">
        <v>4.61</v>
      </c>
      <c r="F21" s="29" t="n">
        <v>4.35</v>
      </c>
      <c r="G21" s="29" t="n">
        <v>76.8</v>
      </c>
      <c r="H21" s="29" t="n">
        <v>0.03</v>
      </c>
      <c r="I21" s="29" t="n">
        <v>2.56</v>
      </c>
      <c r="J21" s="29" t="n">
        <v>0</v>
      </c>
      <c r="K21" s="29" t="n">
        <v>2.86</v>
      </c>
      <c r="L21" s="29" t="n">
        <v>40.35</v>
      </c>
      <c r="M21" s="29" t="n">
        <v>39.83</v>
      </c>
      <c r="N21" s="29" t="n">
        <v>18.8</v>
      </c>
      <c r="O21" s="29" t="n">
        <v>1.07</v>
      </c>
    </row>
    <row customFormat="true" customHeight="true" ht="51" outlineLevel="0" r="22" s="0">
      <c r="A22" s="21" t="n">
        <v>79</v>
      </c>
      <c r="B22" s="27" t="s">
        <v>237</v>
      </c>
      <c r="C22" s="28" t="n">
        <v>200</v>
      </c>
      <c r="D22" s="29" t="n">
        <f aca="false" ca="false" dt2D="false" dtr="false" t="normal">11/5*4</f>
        <v>8.8</v>
      </c>
      <c r="E22" s="29" t="n">
        <v>6.45</v>
      </c>
      <c r="F22" s="29" t="n">
        <f aca="false" ca="false" dt2D="false" dtr="false" t="normal">17.36/5*4</f>
        <v>13.888</v>
      </c>
      <c r="G22" s="29" t="n">
        <f aca="false" ca="false" dt2D="false" dtr="false" t="normal">204.28/5*4</f>
        <v>163.424</v>
      </c>
      <c r="H22" s="29" t="n">
        <v>0.03</v>
      </c>
      <c r="I22" s="29" t="n">
        <v>0.03</v>
      </c>
      <c r="J22" s="29" t="n">
        <v>20</v>
      </c>
      <c r="K22" s="29" t="n">
        <v>3.59</v>
      </c>
      <c r="L22" s="29" t="n">
        <v>32.04</v>
      </c>
      <c r="M22" s="29" t="n">
        <v>112.06</v>
      </c>
      <c r="N22" s="29" t="n">
        <v>16.07</v>
      </c>
      <c r="O22" s="110" t="n">
        <v>0.8</v>
      </c>
    </row>
    <row customFormat="true" hidden="true" ht="27" outlineLevel="0" r="23" s="0">
      <c r="A23" s="21" t="n"/>
      <c r="B23" s="27" t="n"/>
      <c r="C23" s="28" t="n"/>
      <c r="D23" s="29" t="n"/>
      <c r="E23" s="29" t="n"/>
      <c r="F23" s="29" t="n"/>
      <c r="G23" s="29" t="n"/>
      <c r="H23" s="28" t="n"/>
      <c r="I23" s="28" t="n"/>
      <c r="J23" s="28" t="n"/>
      <c r="K23" s="28" t="n"/>
      <c r="L23" s="28" t="n"/>
      <c r="M23" s="28" t="n"/>
      <c r="N23" s="28" t="n"/>
      <c r="O23" s="216" t="n"/>
    </row>
    <row customFormat="true" customHeight="true" ht="38.25" outlineLevel="0" r="24" s="0">
      <c r="A24" s="21" t="s">
        <v>136</v>
      </c>
      <c r="B24" s="27" t="s">
        <v>137</v>
      </c>
      <c r="C24" s="28" t="n">
        <v>90</v>
      </c>
      <c r="D24" s="29" t="n">
        <f aca="false" ca="false" dt2D="false" dtr="false" t="normal">13.84/10*9</f>
        <v>12.456</v>
      </c>
      <c r="E24" s="29" t="n">
        <v>6.32</v>
      </c>
      <c r="F24" s="29" t="n">
        <f aca="false" ca="false" dt2D="false" dtr="false" t="normal">8.34/10*9</f>
        <v>7.506</v>
      </c>
      <c r="G24" s="29" t="n">
        <f aca="false" ca="false" dt2D="false" dtr="false" t="normal">180.27/10*9</f>
        <v>162.243</v>
      </c>
      <c r="H24" s="28" t="n">
        <v>0.06</v>
      </c>
      <c r="I24" s="36" t="n">
        <v>0.07</v>
      </c>
      <c r="J24" s="28" t="n">
        <v>0.04</v>
      </c>
      <c r="K24" s="28" t="n">
        <v>3.12</v>
      </c>
      <c r="L24" s="28" t="n">
        <v>60.3</v>
      </c>
      <c r="M24" s="28" t="n">
        <v>114.8</v>
      </c>
      <c r="N24" s="28" t="n">
        <v>32</v>
      </c>
      <c r="O24" s="28" t="n">
        <v>0.9</v>
      </c>
    </row>
    <row customFormat="true" customHeight="true" ht="36.75" outlineLevel="0" r="25" s="0">
      <c r="A25" s="21" t="n">
        <v>231</v>
      </c>
      <c r="B25" s="27" t="s">
        <v>238</v>
      </c>
      <c r="C25" s="28" t="n">
        <v>150</v>
      </c>
      <c r="D25" s="29" t="n">
        <f aca="false" ca="false" dt2D="false" dtr="false" t="normal">4/18*15</f>
        <v>3.33333333333333</v>
      </c>
      <c r="E25" s="29" t="n">
        <v>1.8</v>
      </c>
      <c r="F25" s="29" t="n">
        <f aca="false" ca="false" dt2D="false" dtr="false" t="normal">44.8/18*15</f>
        <v>37.3333333333333</v>
      </c>
      <c r="G25" s="29" t="n">
        <f aca="false" ca="false" dt2D="false" dtr="false" t="normal">203.8/18*15</f>
        <v>169.833333333333</v>
      </c>
      <c r="H25" s="28" t="n">
        <v>0.05</v>
      </c>
      <c r="I25" s="36" t="n"/>
      <c r="J25" s="28" t="n">
        <v>32</v>
      </c>
      <c r="K25" s="28" t="n">
        <v>0.34</v>
      </c>
      <c r="L25" s="28" t="n">
        <v>16.4</v>
      </c>
      <c r="M25" s="28" t="n">
        <v>80.02</v>
      </c>
      <c r="N25" s="28" t="n">
        <v>10.05</v>
      </c>
      <c r="O25" s="28" t="n">
        <v>0.35</v>
      </c>
    </row>
    <row customFormat="true" customHeight="true" ht="35.25" outlineLevel="0" r="26" s="0">
      <c r="A26" s="21" t="n">
        <v>210</v>
      </c>
      <c r="B26" s="27" t="s">
        <v>101</v>
      </c>
      <c r="C26" s="28" t="n">
        <v>180</v>
      </c>
      <c r="D26" s="29" t="n">
        <v>0.29</v>
      </c>
      <c r="E26" s="29" t="n">
        <v>0.0001</v>
      </c>
      <c r="F26" s="29" t="n">
        <v>19.49</v>
      </c>
      <c r="G26" s="29" t="n">
        <v>78.3</v>
      </c>
      <c r="H26" s="29" t="n">
        <v>0.02</v>
      </c>
      <c r="I26" s="29" t="n">
        <v>0.3</v>
      </c>
      <c r="J26" s="29" t="n">
        <v>75.4</v>
      </c>
      <c r="K26" s="29" t="n">
        <v>0.14</v>
      </c>
      <c r="L26" s="29" t="n">
        <v>32</v>
      </c>
      <c r="M26" s="29" t="n">
        <v>29.2</v>
      </c>
      <c r="N26" s="29" t="n">
        <v>4.5</v>
      </c>
      <c r="O26" s="29" t="n">
        <v>0.76</v>
      </c>
    </row>
    <row customFormat="true" customHeight="true" ht="38.25" outlineLevel="0" r="27" s="0">
      <c r="A27" s="21" t="s">
        <v>51</v>
      </c>
      <c r="B27" s="27" t="s">
        <v>52</v>
      </c>
      <c r="C27" s="28" t="n">
        <v>50</v>
      </c>
      <c r="D27" s="29" t="n">
        <v>3.3</v>
      </c>
      <c r="E27" s="29" t="n">
        <v>0.45</v>
      </c>
      <c r="F27" s="29" t="n">
        <v>17.1</v>
      </c>
      <c r="G27" s="29" t="n">
        <v>87</v>
      </c>
      <c r="H27" s="29" t="n">
        <v>0.18</v>
      </c>
      <c r="I27" s="29" t="n"/>
      <c r="J27" s="29" t="n">
        <v>26</v>
      </c>
      <c r="K27" s="29" t="n">
        <v>0.66</v>
      </c>
      <c r="L27" s="29" t="n">
        <v>22.5</v>
      </c>
      <c r="M27" s="29" t="n">
        <v>28.2</v>
      </c>
      <c r="N27" s="29" t="n">
        <v>10</v>
      </c>
      <c r="O27" s="29" t="n">
        <v>1.17</v>
      </c>
    </row>
    <row customFormat="true" customHeight="true" ht="36.75" outlineLevel="0" r="28" s="0">
      <c r="A28" s="32" t="s">
        <v>36</v>
      </c>
      <c r="B28" s="27" t="s">
        <v>37</v>
      </c>
      <c r="C28" s="28" t="n">
        <v>50</v>
      </c>
      <c r="D28" s="29" t="n">
        <v>2.8</v>
      </c>
      <c r="E28" s="29" t="n">
        <v>0.5</v>
      </c>
      <c r="F28" s="29" t="n">
        <v>24.2</v>
      </c>
      <c r="G28" s="29" t="n">
        <v>117</v>
      </c>
      <c r="H28" s="29" t="n">
        <v>0.08</v>
      </c>
      <c r="I28" s="29" t="n">
        <v>0</v>
      </c>
      <c r="J28" s="29" t="n">
        <v>35.8</v>
      </c>
      <c r="K28" s="29" t="n">
        <v>0.65</v>
      </c>
      <c r="L28" s="29" t="n">
        <v>11.5</v>
      </c>
      <c r="M28" s="29" t="n">
        <v>28.7</v>
      </c>
      <c r="N28" s="29" t="n">
        <v>10.2</v>
      </c>
      <c r="O28" s="29" t="n">
        <v>1</v>
      </c>
    </row>
    <row customFormat="true" customHeight="true" ht="36.75" outlineLevel="0" r="29" s="0">
      <c r="A29" s="21" t="n"/>
      <c r="B29" s="37" t="s">
        <v>53</v>
      </c>
      <c r="C29" s="28" t="n">
        <f aca="false" ca="false" dt2D="false" dtr="false" t="normal">SUM(C21:C28)</f>
        <v>820</v>
      </c>
      <c r="D29" s="29" t="n">
        <f aca="false" ca="false" dt2D="false" dtr="false" t="normal">SUM(D21:D28)</f>
        <v>31.6793333333333</v>
      </c>
      <c r="E29" s="29" t="n">
        <f aca="false" ca="false" dt2D="false" dtr="false" t="normal">SUM(E21:E28)</f>
        <v>20.1301</v>
      </c>
      <c r="F29" s="29" t="n">
        <f aca="false" ca="false" dt2D="false" dtr="false" t="normal">SUM(F21:F28)</f>
        <v>123.867333333333</v>
      </c>
      <c r="G29" s="29" t="n">
        <f aca="false" ca="false" dt2D="false" dtr="false" t="normal">SUM(G21:G28)</f>
        <v>854.600333333333</v>
      </c>
      <c r="H29" s="29" t="n">
        <f aca="false" ca="false" dt2D="false" dtr="false" t="normal">SUM(H24:H28)</f>
        <v>0.39</v>
      </c>
      <c r="I29" s="29" t="n">
        <f aca="false" ca="false" dt2D="false" dtr="false" t="normal">SUM(I21:I28)</f>
        <v>2.96</v>
      </c>
      <c r="J29" s="29" t="n">
        <f aca="false" ca="false" dt2D="false" dtr="false" t="normal">SUM(J24:J28)</f>
        <v>169.24</v>
      </c>
      <c r="K29" s="29" t="n">
        <f aca="false" ca="false" dt2D="false" dtr="false" t="normal">SUM(K24:K28)</f>
        <v>4.91</v>
      </c>
      <c r="L29" s="29" t="n">
        <f aca="false" ca="false" dt2D="false" dtr="false" t="normal">SUM(L24:L28)</f>
        <v>142.7</v>
      </c>
      <c r="M29" s="29" t="n">
        <f aca="false" ca="false" dt2D="false" dtr="false" t="normal">SUM(M24:M28)</f>
        <v>280.92</v>
      </c>
      <c r="N29" s="29" t="n">
        <f aca="false" ca="false" dt2D="false" dtr="false" t="normal">SUM(N24:N28)</f>
        <v>66.75</v>
      </c>
      <c r="O29" s="29" t="n">
        <f aca="false" ca="false" dt2D="false" dtr="false" t="normal">SUM(O24:O28)</f>
        <v>4.18</v>
      </c>
    </row>
    <row customFormat="true" customHeight="true" ht="33.75" outlineLevel="0" r="30" s="0">
      <c r="A30" s="21" t="n">
        <v>4</v>
      </c>
      <c r="B30" s="34" t="s">
        <v>54</v>
      </c>
      <c r="C30" s="28" t="n"/>
      <c r="D30" s="29" t="n"/>
      <c r="E30" s="29" t="n"/>
      <c r="F30" s="29" t="n"/>
      <c r="G30" s="29" t="s">
        <v>61</v>
      </c>
      <c r="H30" s="29" t="n"/>
      <c r="I30" s="29" t="n"/>
      <c r="J30" s="29" t="n"/>
      <c r="K30" s="29" t="n"/>
      <c r="L30" s="29" t="n"/>
      <c r="M30" s="29" t="n"/>
      <c r="N30" s="29" t="n"/>
      <c r="O30" s="29" t="n"/>
    </row>
    <row customFormat="true" customHeight="true" ht="46.5" outlineLevel="0" r="31" s="0">
      <c r="A31" s="21" t="s">
        <v>239</v>
      </c>
      <c r="B31" s="27" t="s">
        <v>240</v>
      </c>
      <c r="C31" s="28" t="n">
        <v>150</v>
      </c>
      <c r="D31" s="29" t="n">
        <v>4.29</v>
      </c>
      <c r="E31" s="29" t="n">
        <v>8.29</v>
      </c>
      <c r="F31" s="29" t="n">
        <v>21.8</v>
      </c>
      <c r="G31" s="29" t="n">
        <v>210</v>
      </c>
      <c r="H31" s="29" t="n">
        <v>0.04</v>
      </c>
      <c r="I31" s="107" t="n">
        <v>0.65</v>
      </c>
      <c r="J31" s="29" t="n"/>
      <c r="K31" s="29" t="n">
        <v>0.11</v>
      </c>
      <c r="L31" s="29" t="n">
        <v>85.35</v>
      </c>
      <c r="M31" s="29" t="n">
        <v>32.9</v>
      </c>
      <c r="N31" s="29" t="n">
        <v>10.5</v>
      </c>
      <c r="O31" s="29" t="n">
        <v>0.28</v>
      </c>
      <c r="P31" s="5" t="n"/>
      <c r="R31" s="0" t="s">
        <v>61</v>
      </c>
    </row>
    <row customFormat="true" customHeight="true" ht="39.9500007629395" outlineLevel="0" r="32" s="0">
      <c r="A32" s="21" t="n">
        <v>207</v>
      </c>
      <c r="B32" s="27" t="s">
        <v>113</v>
      </c>
      <c r="C32" s="28" t="n">
        <v>100</v>
      </c>
      <c r="D32" s="29" t="n">
        <v>0.38</v>
      </c>
      <c r="E32" s="29" t="n"/>
      <c r="F32" s="29" t="n">
        <v>13.7</v>
      </c>
      <c r="G32" s="29" t="n">
        <v>29.5</v>
      </c>
      <c r="H32" s="29" t="n">
        <v>0.02</v>
      </c>
      <c r="I32" s="107" t="n">
        <v>2.87</v>
      </c>
      <c r="J32" s="29" t="n">
        <v>162</v>
      </c>
      <c r="K32" s="29" t="n"/>
      <c r="L32" s="29" t="n">
        <v>10</v>
      </c>
      <c r="M32" s="29" t="n">
        <v>13.5</v>
      </c>
      <c r="N32" s="29" t="n">
        <v>4.5</v>
      </c>
      <c r="O32" s="29" t="n">
        <v>0.25</v>
      </c>
      <c r="P32" s="5" t="n"/>
    </row>
    <row customFormat="true" customHeight="true" ht="63" outlineLevel="0" r="33" s="0">
      <c r="A33" s="21" t="n">
        <v>198</v>
      </c>
      <c r="B33" s="27" t="s">
        <v>71</v>
      </c>
      <c r="C33" s="28" t="n">
        <v>187</v>
      </c>
      <c r="D33" s="29" t="n">
        <v>0.04</v>
      </c>
      <c r="E33" s="29" t="n">
        <v>0</v>
      </c>
      <c r="F33" s="29" t="n">
        <v>13.46</v>
      </c>
      <c r="G33" s="29" t="n">
        <v>56.01</v>
      </c>
      <c r="H33" s="29" t="n">
        <v>0</v>
      </c>
      <c r="I33" s="29" t="n">
        <v>2.9</v>
      </c>
      <c r="J33" s="29" t="n">
        <v>4.7</v>
      </c>
      <c r="K33" s="29" t="n">
        <v>0.01</v>
      </c>
      <c r="L33" s="29" t="n">
        <v>6.75</v>
      </c>
      <c r="M33" s="29" t="n">
        <v>8.45</v>
      </c>
      <c r="N33" s="29" t="n">
        <v>3.7</v>
      </c>
      <c r="O33" s="29" t="n">
        <v>0.91</v>
      </c>
      <c r="P33" s="5" t="n"/>
    </row>
    <row customFormat="true" customHeight="true" hidden="true" ht="25.5" outlineLevel="0" r="34" s="26">
      <c r="A34" s="21" t="n"/>
      <c r="B34" s="27" t="n"/>
      <c r="C34" s="28" t="n"/>
      <c r="D34" s="29" t="n"/>
      <c r="E34" s="29" t="n"/>
      <c r="F34" s="29" t="n"/>
      <c r="G34" s="29" t="n"/>
      <c r="H34" s="29" t="n"/>
      <c r="I34" s="29" t="n"/>
      <c r="J34" s="29" t="n"/>
      <c r="K34" s="29" t="n"/>
      <c r="L34" s="29" t="n"/>
      <c r="M34" s="29" t="n"/>
      <c r="N34" s="29" t="n"/>
      <c r="O34" s="29" t="n"/>
      <c r="P34" s="30" t="n"/>
    </row>
    <row customFormat="true" customHeight="true" ht="36.75" outlineLevel="0" r="35" s="0">
      <c r="A35" s="21" t="n"/>
      <c r="B35" s="33" t="s">
        <v>38</v>
      </c>
      <c r="C35" s="28" t="n">
        <f aca="false" ca="false" dt2D="false" dtr="false" t="normal">SUM(C31:C34)</f>
        <v>437</v>
      </c>
      <c r="D35" s="29" t="n">
        <f aca="false" ca="false" dt2D="false" dtr="false" t="normal">SUM(D31:D33)</f>
        <v>4.71</v>
      </c>
      <c r="E35" s="29" t="n">
        <f aca="false" ca="false" dt2D="false" dtr="false" t="normal">SUM(E31:E33)</f>
        <v>8.29</v>
      </c>
      <c r="F35" s="29" t="n">
        <f aca="false" ca="false" dt2D="false" dtr="false" t="normal">SUM(F31:F33)</f>
        <v>48.96</v>
      </c>
      <c r="G35" s="29" t="n">
        <f aca="false" ca="false" dt2D="false" dtr="false" t="normal">SUM(G31:G33)</f>
        <v>295.51</v>
      </c>
      <c r="H35" s="29" t="n">
        <f aca="false" ca="false" dt2D="false" dtr="false" t="normal">SUM(H31:H33)</f>
        <v>0.06</v>
      </c>
      <c r="I35" s="29" t="n">
        <f aca="false" ca="false" dt2D="false" dtr="false" t="normal">SUM(I31:I33)</f>
        <v>6.42</v>
      </c>
      <c r="J35" s="29" t="n">
        <f aca="false" ca="false" dt2D="false" dtr="false" t="normal">SUM(J31:J33)</f>
        <v>166.7</v>
      </c>
      <c r="K35" s="29" t="n">
        <f aca="false" ca="false" dt2D="false" dtr="false" t="normal">SUM(K31:K33)</f>
        <v>0.12</v>
      </c>
      <c r="L35" s="29" t="n">
        <f aca="false" ca="false" dt2D="false" dtr="false" t="normal">SUM(L31:L33)</f>
        <v>102.1</v>
      </c>
      <c r="M35" s="29" t="n">
        <f aca="false" ca="false" dt2D="false" dtr="false" t="normal">SUM(M31:M33)</f>
        <v>54.85</v>
      </c>
      <c r="N35" s="29" t="n">
        <f aca="false" ca="false" dt2D="false" dtr="false" t="normal">SUM(N31:N33)</f>
        <v>18.7</v>
      </c>
      <c r="O35" s="29" t="s">
        <v>61</v>
      </c>
    </row>
    <row customFormat="true" ht="27" outlineLevel="0" r="36" s="0">
      <c r="A36" s="21" t="n">
        <v>5</v>
      </c>
      <c r="B36" s="34" t="s">
        <v>58</v>
      </c>
      <c r="C36" s="28" t="n"/>
      <c r="D36" s="29" t="n"/>
      <c r="E36" s="29" t="n"/>
      <c r="F36" s="29" t="n"/>
      <c r="G36" s="29" t="n"/>
      <c r="H36" s="29" t="n"/>
      <c r="I36" s="29" t="n"/>
      <c r="J36" s="29" t="n"/>
      <c r="K36" s="29" t="n"/>
      <c r="L36" s="29" t="n"/>
      <c r="M36" s="29" t="n"/>
      <c r="N36" s="29" t="n"/>
      <c r="O36" s="29" t="n"/>
    </row>
    <row customFormat="true" ht="27" outlineLevel="0" r="37" s="0">
      <c r="A37" s="21" t="n">
        <v>124</v>
      </c>
      <c r="B37" s="27" t="s">
        <v>241</v>
      </c>
      <c r="C37" s="28" t="n">
        <v>250</v>
      </c>
      <c r="D37" s="29" t="n">
        <v>10.6</v>
      </c>
      <c r="E37" s="29" t="n">
        <v>10.5</v>
      </c>
      <c r="F37" s="29" t="n">
        <f aca="false" ca="false" dt2D="false" dtr="false" t="normal">28.28/6*5</f>
        <v>23.5666666666667</v>
      </c>
      <c r="G37" s="29" t="n">
        <f aca="false" ca="false" dt2D="false" dtr="false" t="normal">336.68/6*5</f>
        <v>280.566666666667</v>
      </c>
      <c r="H37" s="41" t="n">
        <v>0.02</v>
      </c>
      <c r="I37" s="42" t="n">
        <v>0.77</v>
      </c>
      <c r="J37" s="41" t="n">
        <v>39.9</v>
      </c>
      <c r="K37" s="41" t="n">
        <v>4.42</v>
      </c>
      <c r="L37" s="41" t="n">
        <v>87.3</v>
      </c>
      <c r="M37" s="41" t="n">
        <v>60.04</v>
      </c>
      <c r="N37" s="41" t="n">
        <v>39.5</v>
      </c>
      <c r="O37" s="41" t="n">
        <v>0.32</v>
      </c>
      <c r="P37" s="5" t="n"/>
    </row>
    <row customFormat="true" customHeight="true" ht="33.75" outlineLevel="0" r="38" s="0">
      <c r="A38" s="21" t="n">
        <v>185</v>
      </c>
      <c r="B38" s="27" t="s">
        <v>95</v>
      </c>
      <c r="C38" s="28" t="n">
        <v>200</v>
      </c>
      <c r="D38" s="29" t="n">
        <v>2</v>
      </c>
      <c r="E38" s="29" t="n">
        <v>0.2</v>
      </c>
      <c r="F38" s="29" t="n">
        <v>5.8</v>
      </c>
      <c r="G38" s="29" t="n">
        <v>36</v>
      </c>
      <c r="H38" s="29" t="n">
        <v>0.06</v>
      </c>
      <c r="I38" s="29" t="n">
        <v>6</v>
      </c>
      <c r="J38" s="29" t="n">
        <v>126</v>
      </c>
      <c r="K38" s="29" t="n">
        <v>0.8</v>
      </c>
      <c r="L38" s="29" t="n">
        <v>112.98</v>
      </c>
      <c r="M38" s="29" t="n">
        <v>64</v>
      </c>
      <c r="N38" s="29" t="n">
        <v>24</v>
      </c>
      <c r="O38" s="29" t="n">
        <v>1.4</v>
      </c>
    </row>
    <row customFormat="true" customHeight="true" ht="35.25" outlineLevel="0" r="39" s="0">
      <c r="A39" s="32" t="s">
        <v>36</v>
      </c>
      <c r="B39" s="27" t="s">
        <v>37</v>
      </c>
      <c r="C39" s="28" t="n">
        <v>50</v>
      </c>
      <c r="D39" s="29" t="n">
        <v>3.3</v>
      </c>
      <c r="E39" s="29" t="n">
        <v>0.5</v>
      </c>
      <c r="F39" s="29" t="n">
        <v>24.2</v>
      </c>
      <c r="G39" s="29" t="n">
        <v>117</v>
      </c>
      <c r="H39" s="29" t="n">
        <v>0.08</v>
      </c>
      <c r="I39" s="29" t="n">
        <v>0</v>
      </c>
      <c r="J39" s="29" t="n">
        <v>45.08</v>
      </c>
      <c r="K39" s="29" t="n">
        <v>0.65</v>
      </c>
      <c r="L39" s="29" t="n">
        <v>11.5</v>
      </c>
      <c r="M39" s="29" t="n">
        <v>28.7</v>
      </c>
      <c r="N39" s="29" t="n">
        <v>8.09</v>
      </c>
      <c r="O39" s="29" t="n">
        <v>1</v>
      </c>
    </row>
    <row customFormat="true" customHeight="true" ht="45" outlineLevel="0" r="40" s="0">
      <c r="A40" s="21" t="s">
        <v>51</v>
      </c>
      <c r="B40" s="27" t="s">
        <v>52</v>
      </c>
      <c r="C40" s="28" t="n">
        <v>30</v>
      </c>
      <c r="D40" s="29" t="n">
        <v>1.98</v>
      </c>
      <c r="E40" s="29" t="n">
        <v>0.36</v>
      </c>
      <c r="F40" s="29" t="n">
        <v>10.26</v>
      </c>
      <c r="G40" s="29" t="n">
        <v>52.2</v>
      </c>
      <c r="H40" s="29" t="n">
        <v>0.06</v>
      </c>
      <c r="I40" s="29" t="n"/>
      <c r="J40" s="29" t="n">
        <v>22</v>
      </c>
      <c r="K40" s="29" t="n">
        <v>0.66</v>
      </c>
      <c r="L40" s="29" t="n">
        <v>10.5</v>
      </c>
      <c r="M40" s="29" t="n">
        <v>47.4</v>
      </c>
      <c r="N40" s="29" t="n">
        <v>14.1</v>
      </c>
      <c r="O40" s="29" t="n">
        <v>1.17</v>
      </c>
    </row>
    <row customFormat="true" customHeight="true" ht="45" outlineLevel="0" r="41" s="0">
      <c r="A41" s="21" t="n"/>
      <c r="B41" s="33" t="s">
        <v>38</v>
      </c>
      <c r="C41" s="28" t="n">
        <f aca="false" ca="false" dt2D="false" dtr="false" t="normal">SUM(C37:C40)</f>
        <v>530</v>
      </c>
      <c r="D41" s="29" t="n">
        <f aca="false" ca="false" dt2D="false" dtr="false" t="normal">SUM(D37:D40)</f>
        <v>17.88</v>
      </c>
      <c r="E41" s="29" t="n">
        <f aca="false" ca="false" dt2D="false" dtr="false" t="normal">SUM(E37:E40)</f>
        <v>11.56</v>
      </c>
      <c r="F41" s="29" t="n">
        <f aca="false" ca="false" dt2D="false" dtr="false" t="normal">SUM(F37:F40)</f>
        <v>63.8266666666667</v>
      </c>
      <c r="G41" s="29" t="n">
        <f aca="false" ca="false" dt2D="false" dtr="false" t="normal">SUM(G37:G40)</f>
        <v>485.766666666667</v>
      </c>
      <c r="H41" s="29" t="n">
        <f aca="false" ca="false" dt2D="false" dtr="false" t="normal">SUM(H37:H40)</f>
        <v>0.22</v>
      </c>
      <c r="I41" s="29" t="n">
        <f aca="false" ca="false" dt2D="false" dtr="false" t="normal">SUM(I37:I40)</f>
        <v>6.77</v>
      </c>
      <c r="J41" s="29" t="n">
        <f aca="false" ca="false" dt2D="false" dtr="false" t="normal">SUM(J37:J40)</f>
        <v>232.98</v>
      </c>
      <c r="K41" s="29" t="n">
        <f aca="false" ca="false" dt2D="false" dtr="false" t="normal">SUM(K37:K40)</f>
        <v>6.53</v>
      </c>
      <c r="L41" s="29" t="n">
        <f aca="false" ca="false" dt2D="false" dtr="false" t="normal">SUM(L37:L40)</f>
        <v>222.28</v>
      </c>
      <c r="M41" s="29" t="n">
        <f aca="false" ca="false" dt2D="false" dtr="false" t="normal">SUM(M37:M40)</f>
        <v>200.14</v>
      </c>
      <c r="N41" s="29" t="n">
        <f aca="false" ca="false" dt2D="false" dtr="false" t="normal">SUM(N37:N40)</f>
        <v>85.69</v>
      </c>
      <c r="O41" s="29" t="n">
        <f aca="false" ca="false" dt2D="false" dtr="false" t="normal">SUM(O37:O40)</f>
        <v>3.89</v>
      </c>
    </row>
    <row customFormat="true" customHeight="true" ht="45" outlineLevel="0" r="42" s="0">
      <c r="A42" s="21" t="n">
        <v>6</v>
      </c>
      <c r="B42" s="34" t="s">
        <v>62</v>
      </c>
      <c r="C42" s="28" t="n"/>
      <c r="D42" s="29" t="n"/>
      <c r="E42" s="29" t="n"/>
      <c r="F42" s="29" t="n"/>
      <c r="G42" s="29" t="n"/>
      <c r="H42" s="29" t="n"/>
      <c r="I42" s="29" t="n"/>
      <c r="J42" s="29" t="n"/>
      <c r="K42" s="29" t="n"/>
      <c r="L42" s="29" t="n"/>
      <c r="M42" s="29" t="n"/>
      <c r="N42" s="29" t="n"/>
      <c r="O42" s="29" t="n"/>
    </row>
    <row customFormat="true" customHeight="true" ht="60" outlineLevel="0" r="43" s="0">
      <c r="A43" s="21" t="n">
        <v>287</v>
      </c>
      <c r="B43" s="27" t="s">
        <v>108</v>
      </c>
      <c r="C43" s="28" t="n">
        <v>180</v>
      </c>
      <c r="D43" s="29" t="n">
        <f aca="false" ca="false" dt2D="false" dtr="false" t="normal">5.6/20*18</f>
        <v>5.04</v>
      </c>
      <c r="E43" s="29" t="n">
        <v>3.2</v>
      </c>
      <c r="F43" s="29" t="n">
        <f aca="false" ca="false" dt2D="false" dtr="false" t="normal">9.4/20*18</f>
        <v>8.46</v>
      </c>
      <c r="G43" s="29" t="n">
        <f aca="false" ca="false" dt2D="false" dtr="false" t="normal">116/20*18</f>
        <v>104.4</v>
      </c>
      <c r="H43" s="25" t="n">
        <v>0.08</v>
      </c>
      <c r="I43" s="25" t="n">
        <v>1.02</v>
      </c>
      <c r="J43" s="25" t="n">
        <v>0.06</v>
      </c>
      <c r="K43" s="25" t="n">
        <v>0.2</v>
      </c>
      <c r="L43" s="25" t="n">
        <v>200</v>
      </c>
      <c r="M43" s="25" t="n">
        <v>140</v>
      </c>
      <c r="N43" s="25" t="n">
        <v>16.34</v>
      </c>
      <c r="O43" s="25" t="n">
        <v>0.12</v>
      </c>
      <c r="P43" s="5" t="n"/>
    </row>
    <row customFormat="true" customHeight="true" ht="60" outlineLevel="0" r="44" s="0">
      <c r="A44" s="21" t="n"/>
      <c r="B44" s="27" t="n"/>
      <c r="C44" s="28" t="n"/>
      <c r="D44" s="29" t="n"/>
      <c r="E44" s="29" t="n"/>
      <c r="F44" s="29" t="n"/>
      <c r="G44" s="29" t="n"/>
      <c r="H44" s="29" t="n"/>
      <c r="I44" s="29" t="n"/>
      <c r="J44" s="29" t="n"/>
      <c r="K44" s="29" t="n"/>
      <c r="L44" s="29" t="n"/>
      <c r="M44" s="29" t="n"/>
      <c r="N44" s="29" t="n"/>
      <c r="O44" s="29" t="n"/>
      <c r="P44" s="5" t="n"/>
    </row>
    <row customHeight="true" ht="45" outlineLevel="0" r="45">
      <c r="A45" s="21" t="n"/>
      <c r="B45" s="43" t="s">
        <v>53</v>
      </c>
      <c r="C45" s="22" t="n">
        <f aca="false" ca="false" dt2D="false" dtr="false" t="normal">C43</f>
        <v>180</v>
      </c>
      <c r="D45" s="25" t="n">
        <f aca="false" ca="false" dt2D="false" dtr="false" t="normal">D43</f>
        <v>5.04</v>
      </c>
      <c r="E45" s="25" t="n">
        <f aca="false" ca="false" dt2D="false" dtr="false" t="normal">E43</f>
        <v>3.2</v>
      </c>
      <c r="F45" s="25" t="n">
        <f aca="false" ca="false" dt2D="false" dtr="false" t="normal">F43</f>
        <v>8.46</v>
      </c>
      <c r="G45" s="25" t="n">
        <f aca="false" ca="false" dt2D="false" dtr="false" t="normal">G43</f>
        <v>104.4</v>
      </c>
      <c r="H45" s="25" t="n">
        <f aca="false" ca="false" dt2D="false" dtr="false" t="normal">H43</f>
        <v>0.08</v>
      </c>
      <c r="I45" s="25" t="n">
        <f aca="false" ca="false" dt2D="false" dtr="false" t="normal">SUM(I43)</f>
        <v>1.02</v>
      </c>
      <c r="J45" s="25" t="n">
        <f aca="false" ca="false" dt2D="false" dtr="false" t="normal">SUM(J43)</f>
        <v>0.06</v>
      </c>
      <c r="K45" s="25" t="n">
        <f aca="false" ca="false" dt2D="false" dtr="false" t="normal">K43</f>
        <v>0.2</v>
      </c>
      <c r="L45" s="25" t="n">
        <f aca="false" ca="false" dt2D="false" dtr="false" t="normal">L43</f>
        <v>200</v>
      </c>
      <c r="M45" s="25" t="n">
        <f aca="false" ca="false" dt2D="false" dtr="false" t="normal">M43</f>
        <v>140</v>
      </c>
      <c r="N45" s="25" t="n">
        <f aca="false" ca="false" dt2D="false" dtr="false" t="normal">N43</f>
        <v>16.34</v>
      </c>
      <c r="O45" s="25" t="n">
        <f aca="false" ca="false" dt2D="false" dtr="false" t="normal">O43</f>
        <v>0.12</v>
      </c>
    </row>
    <row customHeight="true" ht="44.25" outlineLevel="0" r="46">
      <c r="A46" s="21" t="n"/>
      <c r="B46" s="45" t="s">
        <v>90</v>
      </c>
      <c r="C46" s="22" t="n">
        <f aca="false" ca="false" dt2D="false" dtr="false" t="normal">C15+C19+C29+C35+C41+C45</f>
        <v>2797</v>
      </c>
      <c r="D46" s="60" t="n">
        <f aca="false" ca="false" dt2D="false" dtr="false" t="normal">SUM(D15, D19, D29, D35, D41, D45)</f>
        <v>76.1718333333333</v>
      </c>
      <c r="E46" s="60" t="n">
        <f aca="false" ca="false" dt2D="false" dtr="false" t="normal">SUM(E15, E19, E29, E35, E41, E45)</f>
        <v>76.1477</v>
      </c>
      <c r="F46" s="60" t="n">
        <f aca="false" ca="false" dt2D="false" dtr="false" t="normal">SUM(F15, , F19, F29, F35, F41, F45)</f>
        <v>346.65</v>
      </c>
      <c r="G46" s="60" t="n">
        <f aca="false" ca="false" dt2D="false" dtr="false" t="normal">SUM(G45+G41+G35+G29+G19+G15)</f>
        <v>2335.0945</v>
      </c>
      <c r="H46" s="60" t="n">
        <f aca="false" ca="false" dt2D="false" dtr="false" t="normal">SUM(H15, H19, H29, H35, H41, H45)</f>
        <v>1.29</v>
      </c>
      <c r="I46" s="60" t="n">
        <f aca="false" ca="false" dt2D="false" dtr="false" t="normal">SUM(I15, I19, I29, I35, I41, I45)</f>
        <v>68.36</v>
      </c>
      <c r="J46" s="60" t="n">
        <f aca="false" ca="false" dt2D="false" dtr="false" t="normal">SUM(J15, J19, J29, J35, J41, J45)</f>
        <v>716.11</v>
      </c>
      <c r="K46" s="60" t="n">
        <f aca="false" ca="false" dt2D="false" dtr="false" t="normal">SUM(K15, K19, K29, K35, K41, K45)</f>
        <v>14.245</v>
      </c>
      <c r="L46" s="60" t="n">
        <f aca="false" ca="false" dt2D="false" dtr="false" t="normal">SUM(L15, L19, L29, L35, L41, L45)</f>
        <v>1035.45</v>
      </c>
      <c r="M46" s="60" t="n">
        <f aca="false" ca="false" dt2D="false" dtr="false" t="normal">SUM(M15, M19, M29, M35, M41, M45)</f>
        <v>1037.31</v>
      </c>
      <c r="N46" s="60" t="n">
        <f aca="false" ca="false" dt2D="false" dtr="false" t="normal">SUM(N15, N19, N29, N35, N41, N45)</f>
        <v>269.72</v>
      </c>
      <c r="O46" s="60" t="n">
        <f aca="false" ca="false" dt2D="false" dtr="false" t="normal">SUM(O15, O19, O29, O35, O41, O45)</f>
        <v>13.61</v>
      </c>
    </row>
    <row outlineLevel="0" r="47">
      <c r="D47" s="122" t="n"/>
      <c r="E47" s="122" t="n"/>
      <c r="F47" s="122" t="n"/>
      <c r="G47" s="122" t="n"/>
    </row>
    <row customHeight="true" hidden="true" ht="66.75" outlineLevel="0" r="48">
      <c r="A48" s="21" t="n"/>
      <c r="B48" s="27" t="n"/>
      <c r="C48" s="28" t="n"/>
      <c r="D48" s="44" t="n"/>
      <c r="E48" s="44" t="n"/>
      <c r="F48" s="44" t="n"/>
      <c r="G48" s="44" t="n"/>
      <c r="H48" s="44" t="n"/>
      <c r="I48" s="44" t="n"/>
      <c r="J48" s="44" t="n"/>
      <c r="K48" s="44" t="n"/>
      <c r="L48" s="44" t="n"/>
      <c r="M48" s="44" t="n"/>
      <c r="N48" s="44" t="n"/>
      <c r="O48" s="44" t="n"/>
    </row>
    <row outlineLevel="0" r="49">
      <c r="D49" s="122" t="n"/>
      <c r="E49" s="122" t="n"/>
      <c r="F49" s="122" t="n"/>
      <c r="G49" s="122" t="n"/>
    </row>
    <row hidden="true" ht="39.75" outlineLevel="0" r="50">
      <c r="A50" s="21" t="n">
        <v>60</v>
      </c>
      <c r="B50" s="27" t="s">
        <v>144</v>
      </c>
      <c r="C50" s="28" t="n">
        <v>250</v>
      </c>
      <c r="D50" s="44" t="n">
        <v>2.26</v>
      </c>
      <c r="E50" s="44" t="n">
        <v>5.43</v>
      </c>
      <c r="F50" s="44" t="n">
        <v>15.74</v>
      </c>
      <c r="G50" s="44" t="n">
        <v>114</v>
      </c>
      <c r="H50" s="44" t="n">
        <v>0.05</v>
      </c>
      <c r="I50" s="44" t="n">
        <v>9.61</v>
      </c>
      <c r="J50" s="44" t="n">
        <v>0.84</v>
      </c>
      <c r="K50" s="44" t="n">
        <v>0.77</v>
      </c>
      <c r="L50" s="44" t="n">
        <v>40.94</v>
      </c>
      <c r="M50" s="44" t="n">
        <v>71.09</v>
      </c>
      <c r="N50" s="44" t="n">
        <v>20.4</v>
      </c>
      <c r="O50" s="44" t="n">
        <v>0.82</v>
      </c>
    </row>
    <row hidden="true" ht="27" outlineLevel="0" r="51">
      <c r="A51" s="21" t="n">
        <v>363</v>
      </c>
      <c r="B51" s="27" t="s">
        <v>93</v>
      </c>
      <c r="C51" s="22" t="n">
        <v>40</v>
      </c>
      <c r="D51" s="25" t="n">
        <v>6.35</v>
      </c>
      <c r="E51" s="25" t="n">
        <v>5.35</v>
      </c>
      <c r="F51" s="25" t="n">
        <v>0.35</v>
      </c>
      <c r="G51" s="25" t="n">
        <v>78.5</v>
      </c>
      <c r="H51" s="25" t="n">
        <v>0</v>
      </c>
      <c r="I51" s="25" t="n">
        <v>0</v>
      </c>
      <c r="J51" s="25" t="n">
        <v>0</v>
      </c>
      <c r="K51" s="25" t="n">
        <v>0.1</v>
      </c>
      <c r="L51" s="25" t="n">
        <v>27.5</v>
      </c>
      <c r="M51" s="25" t="n">
        <v>96</v>
      </c>
      <c r="N51" s="25" t="n">
        <v>6</v>
      </c>
      <c r="O51" s="25" t="n">
        <v>1.25</v>
      </c>
    </row>
    <row hidden="true" ht="26.25" outlineLevel="0" r="52"/>
    <row hidden="true" ht="57" outlineLevel="0" r="53">
      <c r="A53" s="21" t="s">
        <v>145</v>
      </c>
      <c r="B53" s="27" t="s">
        <v>146</v>
      </c>
      <c r="C53" s="93" t="s">
        <v>147</v>
      </c>
      <c r="D53" s="93" t="n">
        <v>17.83</v>
      </c>
      <c r="E53" s="93" t="n">
        <v>17.38</v>
      </c>
      <c r="F53" s="93" t="n">
        <v>42.91</v>
      </c>
      <c r="G53" s="93" t="n">
        <v>381.5</v>
      </c>
      <c r="H53" s="93" t="n">
        <v>0.26</v>
      </c>
      <c r="I53" s="123" t="n">
        <v>7.21</v>
      </c>
      <c r="J53" s="93" t="n">
        <v>5.95</v>
      </c>
      <c r="K53" s="93" t="n">
        <v>6.2</v>
      </c>
      <c r="L53" s="93" t="n">
        <v>34.74</v>
      </c>
      <c r="M53" s="93" t="n">
        <v>256.83</v>
      </c>
      <c r="N53" s="93" t="n">
        <v>24.27</v>
      </c>
      <c r="O53" s="93" t="n">
        <v>5.3</v>
      </c>
    </row>
    <row hidden="true" ht="27" outlineLevel="0" r="54">
      <c r="A54" s="21" t="n"/>
      <c r="B54" s="27" t="n"/>
      <c r="C54" s="22" t="n"/>
      <c r="D54" s="25" t="n"/>
      <c r="E54" s="25" t="n"/>
      <c r="F54" s="25" t="n"/>
      <c r="G54" s="25" t="n"/>
      <c r="H54" s="25" t="n"/>
      <c r="I54" s="25" t="n"/>
      <c r="J54" s="25" t="n"/>
      <c r="K54" s="25" t="n"/>
      <c r="L54" s="25" t="n"/>
      <c r="M54" s="25" t="n"/>
      <c r="N54" s="25" t="n"/>
      <c r="O54" s="25" t="n"/>
    </row>
    <row hidden="true" ht="26.25" outlineLevel="0" r="55"/>
    <row hidden="true" ht="27" outlineLevel="0" r="56">
      <c r="A56" s="21" t="n">
        <v>310</v>
      </c>
      <c r="B56" s="27" t="s">
        <v>74</v>
      </c>
      <c r="C56" s="28" t="n">
        <v>100</v>
      </c>
      <c r="D56" s="44" t="n">
        <v>6.3</v>
      </c>
      <c r="E56" s="44" t="n">
        <v>2.1</v>
      </c>
      <c r="F56" s="44" t="n">
        <v>75.6</v>
      </c>
      <c r="G56" s="44" t="n">
        <v>346</v>
      </c>
      <c r="H56" s="44" t="n">
        <v>1.5</v>
      </c>
      <c r="I56" s="44" t="n">
        <v>0</v>
      </c>
      <c r="J56" s="44" t="n">
        <v>0</v>
      </c>
      <c r="K56" s="44" t="n">
        <v>0.7</v>
      </c>
      <c r="L56" s="44" t="n">
        <v>12</v>
      </c>
      <c r="M56" s="44" t="n">
        <v>53</v>
      </c>
      <c r="N56" s="44" t="n">
        <v>10</v>
      </c>
      <c r="O56" s="44" t="n">
        <v>0.9</v>
      </c>
    </row>
    <row hidden="true" ht="26.25" outlineLevel="0" r="57"/>
    <row hidden="true" ht="27" outlineLevel="0" r="58">
      <c r="A58" s="21" t="s">
        <v>148</v>
      </c>
      <c r="B58" s="23" t="s">
        <v>149</v>
      </c>
      <c r="C58" s="28" t="n">
        <v>140</v>
      </c>
      <c r="D58" s="28" t="n">
        <v>7.83</v>
      </c>
      <c r="E58" s="28" t="n">
        <v>2.78</v>
      </c>
      <c r="F58" s="28" t="n">
        <v>71.61</v>
      </c>
      <c r="G58" s="29" t="n">
        <v>340.29</v>
      </c>
      <c r="H58" s="22" t="n">
        <v>0.11</v>
      </c>
      <c r="I58" s="22" t="n">
        <v>3.45</v>
      </c>
      <c r="J58" s="22" t="n">
        <v>6.92</v>
      </c>
      <c r="K58" s="22" t="n">
        <v>0.92</v>
      </c>
      <c r="L58" s="22" t="n">
        <v>88.83</v>
      </c>
      <c r="M58" s="22" t="n">
        <v>108.05</v>
      </c>
      <c r="N58" s="22" t="n">
        <v>22.24</v>
      </c>
      <c r="O58" s="22" t="n">
        <v>1.39</v>
      </c>
    </row>
    <row hidden="true" ht="26.25" outlineLevel="0" r="59"/>
    <row hidden="true" ht="26.25" outlineLevel="0" r="60"/>
    <row hidden="true" ht="27" outlineLevel="0" r="61">
      <c r="A61" s="21" t="n">
        <v>58</v>
      </c>
      <c r="B61" s="27" t="s">
        <v>150</v>
      </c>
      <c r="C61" s="93" t="n">
        <v>250</v>
      </c>
      <c r="D61" s="44" t="n">
        <v>10</v>
      </c>
      <c r="E61" s="44" t="n">
        <v>6.51</v>
      </c>
      <c r="F61" s="44" t="n">
        <v>11.36</v>
      </c>
      <c r="G61" s="44" t="n">
        <v>145.54</v>
      </c>
      <c r="H61" s="44" t="n">
        <v>0.12</v>
      </c>
      <c r="I61" s="44" t="n">
        <v>10.24</v>
      </c>
      <c r="J61" s="44" t="n">
        <v>0.09</v>
      </c>
      <c r="K61" s="44" t="n">
        <v>2.59</v>
      </c>
      <c r="L61" s="44" t="n">
        <v>40.34</v>
      </c>
      <c r="M61" s="44" t="n">
        <v>139.14</v>
      </c>
      <c r="N61" s="44" t="n">
        <v>32.53</v>
      </c>
      <c r="O61" s="44" t="n">
        <v>1.69</v>
      </c>
    </row>
  </sheetData>
  <autoFilter ref="G43:G46"/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1" orientation="portrait" paperHeight="297mm" paperSize="9" paperWidth="210mm" scale="100"/>
</worksheet>
</file>

<file path=xl/worksheets/sheet13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AD72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0.2687661543131"/>
    <col customWidth="true" max="2" min="2" outlineLevel="0" style="2" width="27.2241707346904"/>
    <col customWidth="true" max="3" min="3" outlineLevel="0" style="2" width="12.9658976202886"/>
    <col customWidth="true" max="4" min="4" outlineLevel="0" style="2" width="11.4276898310994"/>
    <col customWidth="true" max="7" min="5" outlineLevel="0" style="2" width="11.6875696858939"/>
    <col customWidth="true" max="8" min="8" outlineLevel="0" style="2" width="12.0668537982967"/>
    <col customWidth="true" max="9" min="9" outlineLevel="0" style="2" width="11.6875696858939"/>
    <col customWidth="true" max="11" min="10" outlineLevel="0" style="2" width="12.0668537982967"/>
    <col customWidth="true" max="12" min="12" outlineLevel="0" style="2" width="11.9404257608291"/>
    <col customWidth="true" max="13" min="13" outlineLevel="0" style="2" width="12.0668537982967"/>
    <col customWidth="true" max="14" min="14" outlineLevel="0" style="2" width="11.8139977233615"/>
    <col customWidth="true" max="15" min="15" outlineLevel="0" style="2" width="13.0993494376155"/>
  </cols>
  <sheetData>
    <row customFormat="true" ht="26.25" outlineLevel="0" r="1" s="184">
      <c r="A1" s="3" t="n"/>
      <c r="B1" s="4" t="s">
        <v>242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208" t="n"/>
    </row>
    <row customFormat="true" ht="27" outlineLevel="0" r="2" s="184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208" t="n"/>
    </row>
    <row outlineLevel="0" r="3">
      <c r="A3" s="6" t="n"/>
      <c r="B3" s="7" t="n"/>
      <c r="C3" s="8" t="n"/>
      <c r="D3" s="9" t="s">
        <v>2</v>
      </c>
      <c r="E3" s="10" t="s"/>
      <c r="F3" s="11" t="s"/>
      <c r="G3" s="7" t="n"/>
      <c r="H3" s="9" t="n"/>
      <c r="I3" s="10" t="s"/>
      <c r="J3" s="10" t="s"/>
      <c r="K3" s="11" t="s"/>
      <c r="L3" s="9" t="n"/>
      <c r="M3" s="10" t="s"/>
      <c r="N3" s="10" t="s"/>
      <c r="O3" s="11" t="s"/>
    </row>
    <row ht="37.5"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</row>
    <row customFormat="true" ht="39.75" outlineLevel="0" r="9" s="0">
      <c r="A9" s="21" t="s">
        <v>243</v>
      </c>
      <c r="B9" s="27" t="s">
        <v>244</v>
      </c>
      <c r="C9" s="28" t="n">
        <v>150</v>
      </c>
      <c r="D9" s="29" t="n">
        <f aca="false" ca="false" dt2D="false" dtr="false" t="normal">5.53/4*3</f>
        <v>4.1475</v>
      </c>
      <c r="E9" s="29" t="n">
        <v>6.59</v>
      </c>
      <c r="F9" s="29" t="n">
        <v>16.04</v>
      </c>
      <c r="G9" s="29" t="n">
        <f aca="false" ca="false" dt2D="false" dtr="false" t="normal">166.4/4*3</f>
        <v>124.8</v>
      </c>
      <c r="H9" s="29" t="n">
        <v>0.02</v>
      </c>
      <c r="I9" s="29" t="n">
        <v>0.7</v>
      </c>
      <c r="J9" s="29" t="n">
        <v>56.63</v>
      </c>
      <c r="K9" s="29" t="n">
        <v>0.13</v>
      </c>
      <c r="L9" s="29" t="n">
        <v>179.24</v>
      </c>
      <c r="M9" s="29" t="n">
        <v>112.7</v>
      </c>
      <c r="N9" s="29" t="n">
        <v>12.6</v>
      </c>
      <c r="O9" s="29" t="n">
        <v>0.03</v>
      </c>
      <c r="P9" s="5" t="s">
        <v>61</v>
      </c>
    </row>
    <row customFormat="true" ht="27" outlineLevel="0" r="10" s="0">
      <c r="A10" s="21" t="n">
        <v>286</v>
      </c>
      <c r="B10" s="27" t="s">
        <v>112</v>
      </c>
      <c r="C10" s="28" t="n">
        <v>70</v>
      </c>
      <c r="D10" s="29" t="n">
        <v>14.3</v>
      </c>
      <c r="E10" s="29" t="n">
        <v>1.33</v>
      </c>
      <c r="F10" s="29" t="n">
        <v>0.28</v>
      </c>
      <c r="G10" s="29" t="n">
        <v>79.1</v>
      </c>
      <c r="H10" s="29" t="n">
        <v>0.07</v>
      </c>
      <c r="I10" s="107" t="n">
        <v>0</v>
      </c>
      <c r="J10" s="29" t="n">
        <v>56.3</v>
      </c>
      <c r="K10" s="29" t="n">
        <v>4.25</v>
      </c>
      <c r="L10" s="29" t="n">
        <v>87.4</v>
      </c>
      <c r="M10" s="29" t="n">
        <v>0</v>
      </c>
      <c r="N10" s="29" t="n">
        <v>0</v>
      </c>
      <c r="O10" s="29" t="n">
        <v>1.4</v>
      </c>
      <c r="P10" s="5" t="n"/>
    </row>
    <row customFormat="true" ht="39.75" outlineLevel="0" r="11" s="0">
      <c r="A11" s="21" t="n">
        <v>207</v>
      </c>
      <c r="B11" s="27" t="s">
        <v>113</v>
      </c>
      <c r="C11" s="28" t="n">
        <v>100</v>
      </c>
      <c r="D11" s="29" t="n">
        <v>0.38</v>
      </c>
      <c r="E11" s="29" t="n"/>
      <c r="F11" s="29" t="n">
        <v>13.7</v>
      </c>
      <c r="G11" s="29" t="n">
        <v>29.5</v>
      </c>
      <c r="H11" s="29" t="n">
        <v>0.02</v>
      </c>
      <c r="I11" s="107" t="n">
        <v>2.87</v>
      </c>
      <c r="J11" s="29" t="n">
        <v>162</v>
      </c>
      <c r="K11" s="29" t="n"/>
      <c r="L11" s="29" t="n">
        <v>10</v>
      </c>
      <c r="M11" s="29" t="n">
        <v>13.5</v>
      </c>
      <c r="N11" s="29" t="n">
        <v>4.5</v>
      </c>
      <c r="O11" s="29" t="n">
        <v>0.25</v>
      </c>
      <c r="P11" s="5" t="n"/>
    </row>
    <row customFormat="true" ht="27" outlineLevel="0" r="12" s="0">
      <c r="A12" s="38" t="s">
        <v>56</v>
      </c>
      <c r="B12" s="39" t="s">
        <v>57</v>
      </c>
      <c r="C12" s="39" t="n">
        <v>180</v>
      </c>
      <c r="D12" s="40" t="n">
        <v>0.15</v>
      </c>
      <c r="E12" s="40" t="n">
        <v>0.06</v>
      </c>
      <c r="F12" s="40" t="n">
        <v>11.16</v>
      </c>
      <c r="G12" s="40" t="n">
        <v>48.6</v>
      </c>
      <c r="H12" s="40" t="n">
        <v>0.04</v>
      </c>
      <c r="I12" s="40" t="n">
        <v>21.5</v>
      </c>
      <c r="J12" s="40" t="n">
        <v>23.7</v>
      </c>
      <c r="K12" s="40" t="n">
        <v>0.19</v>
      </c>
      <c r="L12" s="40" t="n">
        <v>85.4</v>
      </c>
      <c r="M12" s="40" t="n">
        <v>4.3</v>
      </c>
      <c r="N12" s="40" t="n">
        <v>2.9</v>
      </c>
      <c r="O12" s="40" t="n">
        <v>0.59</v>
      </c>
      <c r="P12" s="5" t="n"/>
    </row>
    <row customFormat="true" ht="27" outlineLevel="0" r="13" s="0">
      <c r="A13" s="31" t="n">
        <v>1</v>
      </c>
      <c r="B13" s="27" t="s">
        <v>33</v>
      </c>
      <c r="C13" s="28" t="n">
        <v>15</v>
      </c>
      <c r="D13" s="29" t="n">
        <v>0.12</v>
      </c>
      <c r="E13" s="29" t="n">
        <v>6.78</v>
      </c>
      <c r="F13" s="29" t="n">
        <v>0.2</v>
      </c>
      <c r="G13" s="29" t="n">
        <v>50</v>
      </c>
      <c r="H13" s="29" t="n">
        <v>0</v>
      </c>
      <c r="I13" s="29" t="n">
        <v>0</v>
      </c>
      <c r="J13" s="29" t="n">
        <v>50</v>
      </c>
      <c r="K13" s="29" t="n">
        <v>0.015</v>
      </c>
      <c r="L13" s="29" t="n">
        <v>35.9</v>
      </c>
      <c r="M13" s="29" t="n">
        <v>3.45</v>
      </c>
      <c r="N13" s="29" t="n">
        <v>0.04</v>
      </c>
      <c r="O13" s="29" t="n">
        <v>0.03</v>
      </c>
    </row>
    <row customFormat="true" ht="27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1</v>
      </c>
    </row>
    <row customFormat="true" ht="27" outlineLevel="0" r="15" s="0">
      <c r="A15" s="21" t="n"/>
      <c r="B15" s="33" t="s">
        <v>38</v>
      </c>
      <c r="C15" s="28" t="n">
        <f aca="false" ca="false" dt2D="false" dtr="false" t="normal">SUM(C9:C14)</f>
        <v>565</v>
      </c>
      <c r="D15" s="29" t="n">
        <f aca="false" ca="false" dt2D="false" dtr="false" t="normal">SUM(D9:D14)</f>
        <v>21.8975</v>
      </c>
      <c r="E15" s="29" t="n">
        <f aca="false" ca="false" dt2D="false" dtr="false" t="normal">SUM(E9:E14)</f>
        <v>15.26</v>
      </c>
      <c r="F15" s="29" t="n">
        <f aca="false" ca="false" dt2D="false" dtr="false" t="normal">SUM(F9:F14)</f>
        <v>65.58</v>
      </c>
      <c r="G15" s="112" t="n">
        <f aca="false" ca="false" dt2D="false" dtr="false" t="normal">SUM(G9:G14)</f>
        <v>449</v>
      </c>
      <c r="H15" s="29" t="n">
        <f aca="false" ca="false" dt2D="false" dtr="false" t="normal">SUM(H9:H14)</f>
        <v>0.23</v>
      </c>
      <c r="I15" s="28" t="n">
        <f aca="false" ca="false" dt2D="false" dtr="false" t="normal">SUM(I9:I14)</f>
        <v>25.07</v>
      </c>
      <c r="J15" s="28" t="n">
        <f aca="false" ca="false" dt2D="false" dtr="false" t="normal">SUM(J9:J14)</f>
        <v>384.43</v>
      </c>
      <c r="K15" s="28" t="n">
        <f aca="false" ca="false" dt2D="false" dtr="false" t="normal">SUM(K9:K14)</f>
        <v>5.235</v>
      </c>
      <c r="L15" s="28" t="n">
        <f aca="false" ca="false" dt2D="false" dtr="false" t="normal">SUM(L9:L14)</f>
        <v>409.44</v>
      </c>
      <c r="M15" s="29" t="n">
        <f aca="false" ca="false" dt2D="false" dtr="false" t="normal">SUM(M9:M14)</f>
        <v>162.65</v>
      </c>
      <c r="N15" s="28" t="n">
        <f aca="false" ca="false" dt2D="false" dtr="false" t="normal">SUM(N9:N14)</f>
        <v>30.24</v>
      </c>
      <c r="O15" s="215" t="n">
        <f aca="false" ca="false" dt2D="false" dtr="false" t="normal">SUM(O9:O14)</f>
        <v>3.3</v>
      </c>
    </row>
    <row customFormat="true" ht="27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8" t="n"/>
      <c r="I16" s="28" t="n"/>
      <c r="J16" s="28" t="n"/>
      <c r="K16" s="28" t="n"/>
      <c r="L16" s="28" t="n"/>
      <c r="M16" s="28" t="n"/>
      <c r="N16" s="28" t="n"/>
      <c r="O16" s="216" t="n"/>
    </row>
    <row customFormat="true" ht="39.75" outlineLevel="0" r="17" s="0">
      <c r="A17" s="21" t="s">
        <v>79</v>
      </c>
      <c r="B17" s="27" t="s">
        <v>80</v>
      </c>
      <c r="C17" s="28" t="n">
        <v>180</v>
      </c>
      <c r="D17" s="29" t="n">
        <f aca="false" ca="false" dt2D="false" dtr="false" t="normal">0.24/20*18</f>
        <v>0.216</v>
      </c>
      <c r="E17" s="29" t="n">
        <v>0.13</v>
      </c>
      <c r="F17" s="29" t="n">
        <v>24.72</v>
      </c>
      <c r="G17" s="29" t="n">
        <v>99.45</v>
      </c>
      <c r="H17" s="29" t="n">
        <v>0.01</v>
      </c>
      <c r="I17" s="29" t="n">
        <v>4.55</v>
      </c>
      <c r="J17" s="29" t="n">
        <v>24.9</v>
      </c>
      <c r="K17" s="29" t="n">
        <v>0.12</v>
      </c>
      <c r="L17" s="29" t="n">
        <v>10.6</v>
      </c>
      <c r="M17" s="29" t="n">
        <v>9.1</v>
      </c>
      <c r="N17" s="29" t="n">
        <v>4.78</v>
      </c>
      <c r="O17" s="29" t="n">
        <v>0.23</v>
      </c>
      <c r="P17" s="217" t="n"/>
      <c r="Q17" s="0" t="n"/>
      <c r="R17" s="0" t="n"/>
    </row>
    <row customFormat="true" ht="27" outlineLevel="0" r="18" s="0">
      <c r="A18" s="21" t="n">
        <v>310</v>
      </c>
      <c r="B18" s="27" t="s">
        <v>74</v>
      </c>
      <c r="C18" s="28" t="n">
        <v>30</v>
      </c>
      <c r="D18" s="28" t="n">
        <v>1.26</v>
      </c>
      <c r="E18" s="28" t="n">
        <f aca="false" ca="false" dt2D="false" dtr="false" t="normal">0.6/3*2</f>
        <v>0.4</v>
      </c>
      <c r="F18" s="28" t="n">
        <v>32.4</v>
      </c>
      <c r="G18" s="29" t="n">
        <v>98.09</v>
      </c>
      <c r="H18" s="28" t="n">
        <v>0.05</v>
      </c>
      <c r="I18" s="28" t="n">
        <v>0</v>
      </c>
      <c r="J18" s="28" t="n">
        <v>1.9</v>
      </c>
      <c r="K18" s="28" t="n">
        <v>0.45</v>
      </c>
      <c r="L18" s="28" t="n">
        <v>7.79</v>
      </c>
      <c r="M18" s="28" t="n">
        <v>32.42</v>
      </c>
      <c r="N18" s="28" t="n">
        <v>6.49</v>
      </c>
      <c r="O18" s="28" t="n">
        <v>0.58</v>
      </c>
      <c r="P18" s="0" t="n"/>
      <c r="Q18" s="0" t="n"/>
      <c r="R18" s="0" t="n"/>
    </row>
    <row customFormat="true" ht="27" outlineLevel="0" r="19" s="0">
      <c r="A19" s="21" t="n"/>
      <c r="B19" s="33" t="s">
        <v>38</v>
      </c>
      <c r="C19" s="28" t="n">
        <f aca="false" ca="false" dt2D="false" dtr="false" t="normal">SUM(C17:C18)</f>
        <v>210</v>
      </c>
      <c r="D19" s="29" t="n">
        <f aca="false" ca="false" dt2D="false" dtr="false" t="normal">SUM(D17:D18)</f>
        <v>1.476</v>
      </c>
      <c r="E19" s="29" t="n">
        <f aca="false" ca="false" dt2D="false" dtr="false" t="normal">SUM(E17:E18)</f>
        <v>0.53</v>
      </c>
      <c r="F19" s="29" t="n">
        <f aca="false" ca="false" dt2D="false" dtr="false" t="normal">SUM(F17:F18)</f>
        <v>57.12</v>
      </c>
      <c r="G19" s="112" t="n">
        <f aca="false" ca="false" dt2D="false" dtr="false" t="normal">SUM(G17:G18)</f>
        <v>197.54</v>
      </c>
      <c r="H19" s="29" t="n">
        <f aca="false" ca="false" dt2D="false" dtr="false" t="normal">SUM(H17:H18)</f>
        <v>0.06</v>
      </c>
      <c r="I19" s="29" t="n">
        <f aca="false" ca="false" dt2D="false" dtr="false" t="normal">SUM(I17:I18)</f>
        <v>4.55</v>
      </c>
      <c r="J19" s="29" t="n">
        <f aca="false" ca="false" dt2D="false" dtr="false" t="normal">SUM(J17:J18)</f>
        <v>26.8</v>
      </c>
      <c r="K19" s="29" t="n">
        <f aca="false" ca="false" dt2D="false" dtr="false" t="normal">SUM(K17:K18)</f>
        <v>0.57</v>
      </c>
      <c r="L19" s="29" t="n">
        <f aca="false" ca="false" dt2D="false" dtr="false" t="normal">SUM(L17:L18)</f>
        <v>18.39</v>
      </c>
      <c r="M19" s="29" t="n">
        <f aca="false" ca="false" dt2D="false" dtr="false" t="normal">SUM(M17:M18)</f>
        <v>41.52</v>
      </c>
      <c r="N19" s="29" t="n">
        <f aca="false" ca="false" dt2D="false" dtr="false" t="normal">SUM(N17:N18)</f>
        <v>11.27</v>
      </c>
      <c r="O19" s="29" t="n">
        <f aca="false" ca="false" dt2D="false" dtr="false" t="normal">SUM(O17:O18)</f>
        <v>0.81</v>
      </c>
      <c r="P19" s="0" t="n"/>
      <c r="Q19" s="0" t="n"/>
      <c r="R19" s="0" t="n"/>
    </row>
    <row customFormat="true" ht="27" outlineLevel="0" r="20" s="0">
      <c r="A20" s="21" t="n">
        <v>3</v>
      </c>
      <c r="B20" s="34" t="s">
        <v>42</v>
      </c>
      <c r="C20" s="28" t="n"/>
      <c r="D20" s="35" t="n"/>
      <c r="E20" s="29" t="n"/>
      <c r="F20" s="29" t="n"/>
      <c r="G20" s="29" t="n"/>
      <c r="H20" s="28" t="n"/>
      <c r="I20" s="28" t="n"/>
      <c r="J20" s="28" t="n"/>
      <c r="K20" s="28" t="n"/>
      <c r="L20" s="28" t="n"/>
      <c r="M20" s="28" t="n"/>
      <c r="N20" s="28" t="n"/>
      <c r="O20" s="216" t="n"/>
      <c r="P20" s="0" t="n"/>
      <c r="Q20" s="0" t="n"/>
      <c r="R20" s="0" t="n"/>
    </row>
    <row customFormat="true" hidden="true" ht="27" outlineLevel="0" r="21" s="0">
      <c r="A21" s="21" t="n"/>
      <c r="B21" s="27" t="n"/>
      <c r="C21" s="188" t="n"/>
      <c r="D21" s="29" t="n"/>
      <c r="E21" s="29" t="n"/>
      <c r="F21" s="29" t="n"/>
      <c r="G21" s="29" t="n"/>
      <c r="H21" s="28" t="n"/>
      <c r="I21" s="36" t="n"/>
      <c r="J21" s="28" t="n"/>
      <c r="K21" s="28" t="n"/>
      <c r="L21" s="28" t="n"/>
      <c r="M21" s="28" t="n"/>
      <c r="N21" s="28" t="n"/>
      <c r="O21" s="28" t="n"/>
      <c r="P21" s="0" t="n"/>
      <c r="Q21" s="0" t="s">
        <v>61</v>
      </c>
      <c r="R21" s="0" t="n"/>
    </row>
    <row customFormat="true" customHeight="true" ht="59.25" outlineLevel="0" r="22" s="0">
      <c r="A22" s="21" t="n">
        <v>292</v>
      </c>
      <c r="B22" s="27" t="s">
        <v>133</v>
      </c>
      <c r="C22" s="28" t="n">
        <v>100</v>
      </c>
      <c r="D22" s="29" t="n">
        <f aca="false" ca="false" dt2D="false" dtr="false" t="normal">3.1/10*8</f>
        <v>2.48</v>
      </c>
      <c r="E22" s="29" t="n">
        <f aca="false" ca="false" dt2D="false" dtr="false" t="normal">2.5/10*8</f>
        <v>2</v>
      </c>
      <c r="F22" s="29" t="n">
        <f aca="false" ca="false" dt2D="false" dtr="false" t="normal">6.5/10*8</f>
        <v>5.2</v>
      </c>
      <c r="G22" s="29" t="n">
        <f aca="false" ca="false" dt2D="false" dtr="false" t="normal">52/10*8</f>
        <v>41.6</v>
      </c>
      <c r="H22" s="29" t="n">
        <v>0.1</v>
      </c>
      <c r="I22" s="29" t="n">
        <v>2</v>
      </c>
      <c r="J22" s="29" t="n">
        <v>2.45</v>
      </c>
      <c r="K22" s="29" t="n">
        <v>0.3</v>
      </c>
      <c r="L22" s="29" t="n">
        <v>30</v>
      </c>
      <c r="M22" s="29" t="n">
        <v>23.1</v>
      </c>
      <c r="N22" s="29" t="n">
        <v>10.6</v>
      </c>
      <c r="O22" s="29" t="n">
        <v>0.02</v>
      </c>
    </row>
    <row customFormat="true" ht="39.75" outlineLevel="0" r="23" s="0">
      <c r="A23" s="21" t="s">
        <v>245</v>
      </c>
      <c r="B23" s="27" t="s">
        <v>246</v>
      </c>
      <c r="C23" s="28" t="s">
        <v>89</v>
      </c>
      <c r="D23" s="29" t="n">
        <v>3.2</v>
      </c>
      <c r="E23" s="29" t="n">
        <f aca="false" ca="false" dt2D="false" dtr="false" t="normal">6.77/5*4</f>
        <v>5.416</v>
      </c>
      <c r="F23" s="29" t="n">
        <f aca="false" ca="false" dt2D="false" dtr="false" t="normal">10.78/5*4</f>
        <v>8.624</v>
      </c>
      <c r="G23" s="29" t="n">
        <f aca="false" ca="false" dt2D="false" dtr="false" t="normal">154.69/5*4</f>
        <v>123.752</v>
      </c>
      <c r="H23" s="28" t="n">
        <v>0.01</v>
      </c>
      <c r="I23" s="28" t="n">
        <v>9.47</v>
      </c>
      <c r="J23" s="28" t="n">
        <v>40</v>
      </c>
      <c r="K23" s="28" t="n">
        <v>0.32</v>
      </c>
      <c r="L23" s="28" t="n">
        <v>35.39</v>
      </c>
      <c r="M23" s="28" t="n">
        <v>37.1</v>
      </c>
      <c r="N23" s="28" t="n">
        <v>16.4</v>
      </c>
      <c r="O23" s="223" t="n">
        <v>0.03</v>
      </c>
      <c r="Q23" s="0" t="s">
        <v>61</v>
      </c>
    </row>
    <row customFormat="true" customHeight="true" ht="68.25" outlineLevel="0" r="24" s="0">
      <c r="A24" s="21" t="s">
        <v>247</v>
      </c>
      <c r="B24" s="27" t="s">
        <v>248</v>
      </c>
      <c r="C24" s="28" t="n">
        <v>100</v>
      </c>
      <c r="D24" s="29" t="n">
        <v>14.9</v>
      </c>
      <c r="E24" s="29" t="n">
        <v>5</v>
      </c>
      <c r="F24" s="29" t="n">
        <v>7.41</v>
      </c>
      <c r="G24" s="29" t="n">
        <v>115</v>
      </c>
      <c r="H24" s="29" t="n">
        <v>0.11</v>
      </c>
      <c r="I24" s="29" t="n">
        <v>1.88</v>
      </c>
      <c r="J24" s="29" t="n">
        <v>16.9</v>
      </c>
      <c r="K24" s="29" t="n">
        <v>2.01</v>
      </c>
      <c r="L24" s="29" t="n">
        <v>53.65</v>
      </c>
      <c r="M24" s="29" t="n">
        <v>67.3</v>
      </c>
      <c r="N24" s="29" t="n">
        <v>18.5</v>
      </c>
      <c r="O24" s="29" t="n">
        <v>0.3</v>
      </c>
    </row>
    <row customFormat="true" ht="39.75" outlineLevel="0" r="25" s="0">
      <c r="A25" s="21" t="n">
        <v>229</v>
      </c>
      <c r="B25" s="27" t="s">
        <v>138</v>
      </c>
      <c r="C25" s="28" t="n">
        <v>150</v>
      </c>
      <c r="D25" s="29" t="n">
        <f aca="false" ca="false" dt2D="false" dtr="false" t="normal">7.07/18*15</f>
        <v>5.89166666666667</v>
      </c>
      <c r="E25" s="29" t="n">
        <f aca="false" ca="false" dt2D="false" dtr="false" t="normal">3.73/18*15</f>
        <v>3.10833333333333</v>
      </c>
      <c r="F25" s="29" t="n">
        <f aca="false" ca="false" dt2D="false" dtr="false" t="normal">45.17/18*15</f>
        <v>37.6416666666667</v>
      </c>
      <c r="G25" s="29" t="n">
        <f aca="false" ca="false" dt2D="false" dtr="false" t="normal">242.76/18*15</f>
        <v>202.3</v>
      </c>
      <c r="H25" s="29" t="n">
        <v>0.05</v>
      </c>
      <c r="I25" s="29" t="n">
        <v>0.11</v>
      </c>
      <c r="J25" s="29" t="n">
        <v>0.16</v>
      </c>
      <c r="K25" s="29" t="n">
        <v>1</v>
      </c>
      <c r="L25" s="29" t="n">
        <v>14.45</v>
      </c>
      <c r="M25" s="29" t="n">
        <v>48.8</v>
      </c>
      <c r="N25" s="29" t="n">
        <v>7.4</v>
      </c>
      <c r="O25" s="29" t="n">
        <v>0.02</v>
      </c>
    </row>
    <row customFormat="true" ht="58.5" outlineLevel="0" r="26" s="0">
      <c r="A26" s="21" t="s">
        <v>249</v>
      </c>
      <c r="B26" s="27" t="s">
        <v>250</v>
      </c>
      <c r="C26" s="28" t="n">
        <v>180</v>
      </c>
      <c r="D26" s="29" t="n">
        <v>0.13</v>
      </c>
      <c r="E26" s="29" t="n">
        <v>0.05</v>
      </c>
      <c r="F26" s="29" t="n">
        <v>23.46</v>
      </c>
      <c r="G26" s="29" t="n">
        <v>92.9</v>
      </c>
      <c r="H26" s="29" t="n">
        <v>0.01</v>
      </c>
      <c r="I26" s="29" t="n">
        <v>0.7</v>
      </c>
      <c r="J26" s="29" t="n">
        <v>26.9</v>
      </c>
      <c r="K26" s="29" t="n">
        <v>0.12</v>
      </c>
      <c r="L26" s="29" t="n">
        <v>29.04</v>
      </c>
      <c r="M26" s="29" t="n">
        <v>20</v>
      </c>
      <c r="N26" s="29" t="n">
        <v>7.87</v>
      </c>
      <c r="O26" s="29" t="n">
        <v>0.23</v>
      </c>
      <c r="P26" s="0" t="n"/>
      <c r="Q26" s="0" t="n"/>
      <c r="R26" s="0" t="n"/>
    </row>
    <row customFormat="true" ht="27" outlineLevel="0" r="27" s="0">
      <c r="A27" s="21" t="s">
        <v>51</v>
      </c>
      <c r="B27" s="27" t="s">
        <v>52</v>
      </c>
      <c r="C27" s="28" t="n">
        <v>50</v>
      </c>
      <c r="D27" s="29" t="n">
        <v>3.3</v>
      </c>
      <c r="E27" s="29" t="n">
        <v>0.45</v>
      </c>
      <c r="F27" s="29" t="n">
        <v>17.1</v>
      </c>
      <c r="G27" s="29" t="n">
        <v>87</v>
      </c>
      <c r="H27" s="29" t="n">
        <v>0.18</v>
      </c>
      <c r="I27" s="29" t="n"/>
      <c r="J27" s="29" t="n">
        <v>26</v>
      </c>
      <c r="K27" s="29" t="n">
        <v>0.66</v>
      </c>
      <c r="L27" s="29" t="n">
        <v>22.5</v>
      </c>
      <c r="M27" s="29" t="n">
        <v>28.2</v>
      </c>
      <c r="N27" s="29" t="n">
        <v>10</v>
      </c>
      <c r="O27" s="29" t="n">
        <v>1.17</v>
      </c>
      <c r="P27" s="0" t="n"/>
      <c r="Q27" s="0" t="n"/>
      <c r="R27" s="0" t="n"/>
    </row>
    <row customFormat="true" ht="27" outlineLevel="0" r="28" s="0">
      <c r="A28" s="32" t="s">
        <v>36</v>
      </c>
      <c r="B28" s="27" t="s">
        <v>37</v>
      </c>
      <c r="C28" s="28" t="n">
        <v>50</v>
      </c>
      <c r="D28" s="29" t="n">
        <v>2.8</v>
      </c>
      <c r="E28" s="29" t="n">
        <v>0.5</v>
      </c>
      <c r="F28" s="29" t="n">
        <v>24.2</v>
      </c>
      <c r="G28" s="29" t="n">
        <v>117</v>
      </c>
      <c r="H28" s="29" t="n">
        <v>0.08</v>
      </c>
      <c r="I28" s="29" t="n">
        <v>0</v>
      </c>
      <c r="J28" s="29" t="n">
        <v>35.8</v>
      </c>
      <c r="K28" s="29" t="n">
        <v>0.65</v>
      </c>
      <c r="L28" s="29" t="n">
        <v>11.5</v>
      </c>
      <c r="M28" s="29" t="n">
        <v>28.7</v>
      </c>
      <c r="N28" s="29" t="n">
        <v>10.2</v>
      </c>
      <c r="O28" s="29" t="n">
        <v>1</v>
      </c>
      <c r="P28" s="0" t="n"/>
      <c r="Q28" s="0" t="n"/>
      <c r="R28" s="0" t="n"/>
    </row>
    <row customFormat="true" ht="27" outlineLevel="0" r="29" s="0">
      <c r="A29" s="21" t="n"/>
      <c r="B29" s="37" t="s">
        <v>53</v>
      </c>
      <c r="C29" s="28" t="n">
        <v>840</v>
      </c>
      <c r="D29" s="29" t="n">
        <f aca="false" ca="false" dt2D="false" dtr="false" t="normal">SUM(D21:D28)</f>
        <v>32.7016666666667</v>
      </c>
      <c r="E29" s="29" t="n">
        <f aca="false" ca="false" dt2D="false" dtr="false" t="normal">SUM(E21:E28)</f>
        <v>16.5243333333333</v>
      </c>
      <c r="F29" s="29" t="n">
        <f aca="false" ca="false" dt2D="false" dtr="false" t="normal">SUM(F21:F28)</f>
        <v>123.635666666667</v>
      </c>
      <c r="G29" s="112" t="n">
        <f aca="false" ca="false" dt2D="false" dtr="false" t="normal">SUM(G21:G28)</f>
        <v>779.552</v>
      </c>
      <c r="H29" s="28" t="n">
        <f aca="false" ca="false" dt2D="false" dtr="false" t="normal">SUM(H21:H28)</f>
        <v>0.54</v>
      </c>
      <c r="I29" s="28" t="n">
        <f aca="false" ca="false" dt2D="false" dtr="false" t="normal">SUM(I21:I28)</f>
        <v>14.16</v>
      </c>
      <c r="J29" s="28" t="n">
        <f aca="false" ca="false" dt2D="false" dtr="false" t="normal">SUM(J21:J28)</f>
        <v>148.21</v>
      </c>
      <c r="K29" s="28" t="n">
        <f aca="false" ca="false" dt2D="false" dtr="false" t="normal">SUM(K21:K28)</f>
        <v>5.06</v>
      </c>
      <c r="L29" s="28" t="n">
        <f aca="false" ca="false" dt2D="false" dtr="false" t="normal">SUM(L21:L28)</f>
        <v>196.53</v>
      </c>
      <c r="M29" s="28" t="n">
        <f aca="false" ca="false" dt2D="false" dtr="false" t="normal">SUM(M21:M28)</f>
        <v>253.2</v>
      </c>
      <c r="N29" s="28" t="n">
        <f aca="false" ca="false" dt2D="false" dtr="false" t="normal">SUM(N21:N28)</f>
        <v>80.97</v>
      </c>
      <c r="O29" s="28" t="n">
        <f aca="false" ca="false" dt2D="false" dtr="false" t="normal">SUM(O21:O28)</f>
        <v>2.77</v>
      </c>
      <c r="P29" s="0" t="n"/>
      <c r="Q29" s="0" t="n"/>
      <c r="R29" s="0" t="n"/>
    </row>
    <row customFormat="true" ht="27" outlineLevel="0" r="30" s="0">
      <c r="A30" s="21" t="n">
        <v>4</v>
      </c>
      <c r="B30" s="34" t="s">
        <v>54</v>
      </c>
      <c r="C30" s="28" t="n"/>
      <c r="D30" s="29" t="n"/>
      <c r="E30" s="29" t="n"/>
      <c r="F30" s="29" t="n"/>
      <c r="G30" s="29" t="n"/>
      <c r="H30" s="28" t="n"/>
      <c r="I30" s="28" t="n"/>
      <c r="J30" s="28" t="n"/>
      <c r="K30" s="28" t="n"/>
      <c r="L30" s="28" t="n"/>
      <c r="M30" s="28" t="n"/>
      <c r="N30" s="28" t="n"/>
      <c r="O30" s="216" t="n"/>
      <c r="P30" s="0" t="n"/>
      <c r="Q30" s="0" t="n"/>
      <c r="R30" s="0" t="n"/>
    </row>
    <row customFormat="true" ht="27" outlineLevel="0" r="31" s="0">
      <c r="A31" s="21" t="n">
        <v>112</v>
      </c>
      <c r="B31" s="27" t="s">
        <v>251</v>
      </c>
      <c r="C31" s="28" t="s">
        <v>252</v>
      </c>
      <c r="D31" s="29" t="n">
        <v>5.23</v>
      </c>
      <c r="E31" s="29" t="n">
        <f aca="false" ca="false" dt2D="false" dtr="false" t="normal">21.04/185*150</f>
        <v>17.0594594594595</v>
      </c>
      <c r="F31" s="29" t="n">
        <f aca="false" ca="false" dt2D="false" dtr="false" t="normal">21.65/185*150</f>
        <v>17.5540540540541</v>
      </c>
      <c r="G31" s="29" t="n">
        <f aca="false" ca="false" dt2D="false" dtr="false" t="normal">336.92/185*150</f>
        <v>273.178378378378</v>
      </c>
      <c r="H31" s="28" t="n">
        <v>0.01</v>
      </c>
      <c r="I31" s="28" t="n">
        <v>3.16</v>
      </c>
      <c r="J31" s="28" t="n">
        <v>100.09</v>
      </c>
      <c r="K31" s="28" t="n">
        <v>0.47</v>
      </c>
      <c r="L31" s="28" t="n">
        <v>203.8</v>
      </c>
      <c r="M31" s="28" t="n">
        <v>396.43</v>
      </c>
      <c r="N31" s="28" t="n">
        <v>45.93</v>
      </c>
      <c r="O31" s="28" t="n">
        <v>1.1</v>
      </c>
    </row>
    <row customFormat="true" customHeight="true" hidden="true" ht="59.25" outlineLevel="0" r="32" s="0">
      <c r="A32" s="21" t="n"/>
      <c r="B32" s="27" t="n"/>
      <c r="C32" s="28" t="n"/>
      <c r="D32" s="29" t="n"/>
      <c r="E32" s="29" t="n"/>
      <c r="F32" s="29" t="n"/>
      <c r="G32" s="29" t="n"/>
      <c r="H32" s="29" t="n"/>
      <c r="I32" s="29" t="n"/>
      <c r="J32" s="29" t="n"/>
      <c r="K32" s="29" t="n"/>
      <c r="L32" s="29" t="n"/>
      <c r="M32" s="29" t="n"/>
      <c r="N32" s="29" t="n"/>
      <c r="O32" s="29" t="n"/>
    </row>
    <row customFormat="true" ht="27" outlineLevel="0" r="33" s="0">
      <c r="A33" s="21" t="n">
        <v>199</v>
      </c>
      <c r="B33" s="27" t="s">
        <v>63</v>
      </c>
      <c r="C33" s="28" t="n">
        <v>180</v>
      </c>
      <c r="D33" s="29" t="n">
        <v>1.17</v>
      </c>
      <c r="E33" s="29" t="n">
        <v>0.72</v>
      </c>
      <c r="F33" s="29" t="n">
        <v>10.116</v>
      </c>
      <c r="G33" s="29" t="n">
        <v>47.16</v>
      </c>
      <c r="H33" s="29" t="n">
        <v>0.01</v>
      </c>
      <c r="I33" s="29" t="n">
        <v>0.33</v>
      </c>
      <c r="J33" s="29" t="n">
        <v>5.07</v>
      </c>
      <c r="K33" s="29" t="n">
        <v>0.03</v>
      </c>
      <c r="L33" s="29" t="n">
        <v>40.1</v>
      </c>
      <c r="M33" s="29" t="n">
        <v>38.98</v>
      </c>
      <c r="N33" s="29" t="n">
        <v>11.76</v>
      </c>
      <c r="O33" s="29" t="n">
        <v>0.82</v>
      </c>
    </row>
    <row customFormat="true" customHeight="true" ht="45" outlineLevel="0" r="34" s="0">
      <c r="A34" s="21" t="n"/>
      <c r="B34" s="33" t="s">
        <v>38</v>
      </c>
      <c r="C34" s="28" t="n">
        <v>385</v>
      </c>
      <c r="D34" s="29" t="n">
        <f aca="false" ca="false" dt2D="false" dtr="false" t="normal">SUM(D31:D33)</f>
        <v>6.4</v>
      </c>
      <c r="E34" s="29" t="n">
        <f aca="false" ca="false" dt2D="false" dtr="false" t="normal">SUM(E31:E33)</f>
        <v>17.7794594594595</v>
      </c>
      <c r="F34" s="29" t="n">
        <f aca="false" ca="false" dt2D="false" dtr="false" t="normal">SUM(F31:F33)</f>
        <v>27.6700540540541</v>
      </c>
      <c r="G34" s="112" t="n">
        <f aca="false" ca="false" dt2D="false" dtr="false" t="normal">SUM(G31:G33)</f>
        <v>320.338378378378</v>
      </c>
      <c r="H34" s="29" t="n">
        <f aca="false" ca="false" dt2D="false" dtr="false" t="normal">SUM(H31:H33)</f>
        <v>0.02</v>
      </c>
      <c r="I34" s="29" t="n">
        <f aca="false" ca="false" dt2D="false" dtr="false" t="normal">SUM(I31:I33)</f>
        <v>3.49</v>
      </c>
      <c r="J34" s="29" t="n">
        <f aca="false" ca="false" dt2D="false" dtr="false" t="normal">SUM(J31:J33)</f>
        <v>105.16</v>
      </c>
      <c r="K34" s="29" t="n">
        <f aca="false" ca="false" dt2D="false" dtr="false" t="normal">SUM(K31:K33)</f>
        <v>0.5</v>
      </c>
      <c r="L34" s="29" t="n">
        <f aca="false" ca="false" dt2D="false" dtr="false" t="normal">SUM(L31:L33)</f>
        <v>243.9</v>
      </c>
      <c r="M34" s="29" t="n">
        <f aca="false" ca="false" dt2D="false" dtr="false" t="normal">SUM(M31:M33)</f>
        <v>435.41</v>
      </c>
      <c r="N34" s="29" t="n">
        <f aca="false" ca="false" dt2D="false" dtr="false" t="normal">SUM(N31:N33)</f>
        <v>57.69</v>
      </c>
      <c r="O34" s="29" t="n">
        <f aca="false" ca="false" dt2D="false" dtr="false" t="normal">SUM(O31:O33)</f>
        <v>1.92</v>
      </c>
      <c r="P34" s="0" t="n"/>
      <c r="Q34" s="0" t="n"/>
      <c r="R34" s="0" t="n"/>
    </row>
    <row customFormat="true" customHeight="true" ht="45" outlineLevel="0" r="35" s="0">
      <c r="A35" s="21" t="n">
        <v>5</v>
      </c>
      <c r="B35" s="34" t="s">
        <v>58</v>
      </c>
      <c r="C35" s="28" t="n"/>
      <c r="D35" s="29" t="n"/>
      <c r="E35" s="29" t="n"/>
      <c r="F35" s="29" t="n"/>
      <c r="G35" s="29" t="n"/>
      <c r="H35" s="28" t="n"/>
      <c r="I35" s="28" t="n"/>
      <c r="J35" s="28" t="n"/>
      <c r="K35" s="28" t="n"/>
      <c r="L35" s="28" t="n"/>
      <c r="M35" s="28" t="n"/>
      <c r="N35" s="28" t="n"/>
      <c r="O35" s="216" t="n"/>
    </row>
    <row customFormat="true" customHeight="true" ht="66" outlineLevel="0" r="36" s="0">
      <c r="A36" s="21" t="s">
        <v>253</v>
      </c>
      <c r="B36" s="27" t="s">
        <v>254</v>
      </c>
      <c r="C36" s="28" t="n">
        <v>220</v>
      </c>
      <c r="D36" s="29" t="n">
        <v>8.45</v>
      </c>
      <c r="E36" s="29" t="n">
        <f aca="false" ca="false" dt2D="false" dtr="false" t="normal">28.67/30*22</f>
        <v>21.0246666666667</v>
      </c>
      <c r="F36" s="29" t="n">
        <v>12.45</v>
      </c>
      <c r="G36" s="29" t="n">
        <f aca="false" ca="false" dt2D="false" dtr="false" t="normal">346/30*22</f>
        <v>253.733333333333</v>
      </c>
      <c r="H36" s="29" t="n">
        <v>0.01</v>
      </c>
      <c r="I36" s="29" t="n">
        <v>3.4</v>
      </c>
      <c r="J36" s="29" t="n">
        <v>11.7</v>
      </c>
      <c r="K36" s="29" t="n">
        <v>5.02</v>
      </c>
      <c r="L36" s="29" t="n">
        <v>54.3</v>
      </c>
      <c r="M36" s="29" t="n">
        <v>103.9</v>
      </c>
      <c r="N36" s="29" t="n">
        <v>35.2</v>
      </c>
      <c r="O36" s="29" t="n">
        <v>0.03</v>
      </c>
    </row>
    <row customFormat="true" customHeight="true" hidden="true" ht="54.75" outlineLevel="0" r="37" s="0">
      <c r="A37" s="21" t="n"/>
      <c r="B37" s="28" t="n"/>
      <c r="C37" s="28" t="n"/>
      <c r="D37" s="29" t="n"/>
      <c r="E37" s="29" t="n"/>
      <c r="F37" s="29" t="n"/>
      <c r="G37" s="29" t="n"/>
      <c r="H37" s="28" t="n"/>
      <c r="I37" s="36" t="n"/>
      <c r="J37" s="28" t="n"/>
      <c r="K37" s="28" t="n"/>
      <c r="L37" s="28" t="n"/>
      <c r="M37" s="28" t="n"/>
      <c r="N37" s="28" t="n"/>
      <c r="O37" s="204" t="n"/>
      <c r="P37" s="231" t="n"/>
      <c r="Q37" s="232" t="n"/>
      <c r="R37" s="231" t="n"/>
      <c r="S37" s="233" t="n"/>
      <c r="T37" s="233" t="n"/>
      <c r="U37" s="233" t="n"/>
      <c r="V37" s="233" t="n"/>
      <c r="W37" s="233" t="n"/>
      <c r="X37" s="233" t="n"/>
      <c r="Y37" s="233" t="n"/>
      <c r="Z37" s="233" t="n"/>
      <c r="AA37" s="233" t="n"/>
      <c r="AB37" s="233" t="n"/>
      <c r="AC37" s="233" t="n"/>
      <c r="AD37" s="233" t="n"/>
    </row>
    <row customFormat="true" customHeight="true" ht="54.75" outlineLevel="0" r="38" s="0">
      <c r="A38" s="21" t="s">
        <v>86</v>
      </c>
      <c r="B38" s="27" t="s">
        <v>87</v>
      </c>
      <c r="C38" s="28" t="n">
        <v>100</v>
      </c>
      <c r="D38" s="44" t="n">
        <v>0.65</v>
      </c>
      <c r="E38" s="44" t="n">
        <f aca="false" ca="false" dt2D="false" dtr="false" t="normal">0.2/10*8</f>
        <v>0.16</v>
      </c>
      <c r="F38" s="44" t="n">
        <f aca="false" ca="false" dt2D="false" dtr="false" t="normal">3.73/10*8</f>
        <v>2.984</v>
      </c>
      <c r="G38" s="44" t="n">
        <f aca="false" ca="false" dt2D="false" dtr="false" t="normal">22.55/10*8</f>
        <v>18.04</v>
      </c>
      <c r="H38" s="44" t="n">
        <v>0.04</v>
      </c>
      <c r="I38" s="44" t="n">
        <v>4.71</v>
      </c>
      <c r="J38" s="44" t="n">
        <v>10.6</v>
      </c>
      <c r="K38" s="44" t="n">
        <v>0.31</v>
      </c>
      <c r="L38" s="44" t="n">
        <v>5.89</v>
      </c>
      <c r="M38" s="44" t="n">
        <v>10.4</v>
      </c>
      <c r="N38" s="44" t="n">
        <v>10.09</v>
      </c>
      <c r="O38" s="44" t="n">
        <v>0.53</v>
      </c>
      <c r="P38" s="231" t="n"/>
      <c r="Q38" s="232" t="n"/>
      <c r="R38" s="231" t="n"/>
      <c r="S38" s="233" t="n"/>
      <c r="T38" s="233" t="n"/>
      <c r="U38" s="233" t="n"/>
      <c r="V38" s="233" t="n"/>
      <c r="W38" s="233" t="n"/>
      <c r="X38" s="233" t="n"/>
      <c r="Y38" s="233" t="n"/>
      <c r="Z38" s="233" t="n"/>
      <c r="AA38" s="233" t="n"/>
      <c r="AB38" s="233" t="n"/>
      <c r="AC38" s="233" t="n"/>
      <c r="AD38" s="233" t="n"/>
    </row>
    <row customFormat="true" customHeight="true" ht="45" outlineLevel="0" r="39" s="0">
      <c r="A39" s="21" t="s">
        <v>56</v>
      </c>
      <c r="B39" s="27" t="s">
        <v>84</v>
      </c>
      <c r="C39" s="28" t="n">
        <v>180</v>
      </c>
      <c r="D39" s="29" t="n">
        <v>0.6</v>
      </c>
      <c r="E39" s="29" t="n">
        <v>0</v>
      </c>
      <c r="F39" s="29" t="n">
        <v>10.06</v>
      </c>
      <c r="G39" s="29" t="n">
        <v>35.32</v>
      </c>
      <c r="H39" s="29" t="n">
        <v>0</v>
      </c>
      <c r="I39" s="29" t="n">
        <v>0</v>
      </c>
      <c r="J39" s="29" t="n">
        <v>0</v>
      </c>
      <c r="K39" s="29" t="n">
        <v>0</v>
      </c>
      <c r="L39" s="29" t="n">
        <v>10.1</v>
      </c>
      <c r="M39" s="29" t="n">
        <v>8</v>
      </c>
      <c r="N39" s="29" t="n">
        <v>6.8</v>
      </c>
      <c r="O39" s="29" t="n">
        <v>0.8</v>
      </c>
    </row>
    <row customFormat="true" customHeight="true" ht="45" outlineLevel="0" r="40" s="0">
      <c r="A40" s="32" t="s">
        <v>36</v>
      </c>
      <c r="B40" s="27" t="s">
        <v>37</v>
      </c>
      <c r="C40" s="28" t="n">
        <v>50</v>
      </c>
      <c r="D40" s="29" t="n">
        <v>3.3</v>
      </c>
      <c r="E40" s="29" t="n">
        <v>0.5</v>
      </c>
      <c r="F40" s="29" t="n">
        <v>24.2</v>
      </c>
      <c r="G40" s="29" t="n">
        <v>117</v>
      </c>
      <c r="H40" s="29" t="n">
        <v>0.08</v>
      </c>
      <c r="I40" s="29" t="n">
        <v>0</v>
      </c>
      <c r="J40" s="29" t="n">
        <v>45.08</v>
      </c>
      <c r="K40" s="29" t="n">
        <v>0.65</v>
      </c>
      <c r="L40" s="29" t="n">
        <v>11.5</v>
      </c>
      <c r="M40" s="29" t="n">
        <v>28.7</v>
      </c>
      <c r="N40" s="29" t="n">
        <v>8.09</v>
      </c>
      <c r="O40" s="29" t="n">
        <v>1</v>
      </c>
    </row>
    <row customFormat="true" customHeight="true" ht="45" outlineLevel="0" r="41" s="0">
      <c r="A41" s="21" t="s">
        <v>51</v>
      </c>
      <c r="B41" s="27" t="s">
        <v>52</v>
      </c>
      <c r="C41" s="28" t="n">
        <v>30</v>
      </c>
      <c r="D41" s="29" t="n">
        <v>1.98</v>
      </c>
      <c r="E41" s="29" t="n">
        <v>0.36</v>
      </c>
      <c r="F41" s="29" t="n">
        <v>10.26</v>
      </c>
      <c r="G41" s="29" t="n">
        <v>52.2</v>
      </c>
      <c r="H41" s="29" t="n">
        <v>0.06</v>
      </c>
      <c r="I41" s="29" t="n"/>
      <c r="J41" s="29" t="n">
        <v>22</v>
      </c>
      <c r="K41" s="29" t="n">
        <v>0.66</v>
      </c>
      <c r="L41" s="29" t="n">
        <v>10.5</v>
      </c>
      <c r="M41" s="29" t="n">
        <v>47.4</v>
      </c>
      <c r="N41" s="29" t="n">
        <v>14.1</v>
      </c>
      <c r="O41" s="29" t="n">
        <v>1.17</v>
      </c>
    </row>
    <row customFormat="true" customHeight="true" ht="45" outlineLevel="0" r="42" s="0">
      <c r="A42" s="21" t="n"/>
      <c r="B42" s="33" t="s">
        <v>38</v>
      </c>
      <c r="C42" s="28" t="n">
        <f aca="false" ca="false" dt2D="false" dtr="false" t="normal">SUM(C36:C41)</f>
        <v>580</v>
      </c>
      <c r="D42" s="29" t="n">
        <f aca="false" ca="false" dt2D="false" dtr="false" t="normal">SUM(D36:D41)</f>
        <v>14.98</v>
      </c>
      <c r="E42" s="29" t="n">
        <f aca="false" ca="false" dt2D="false" dtr="false" t="normal">SUM(E36:E41)</f>
        <v>22.0446666666667</v>
      </c>
      <c r="F42" s="29" t="n">
        <f aca="false" ca="false" dt2D="false" dtr="false" t="normal">SUM(F36:F41)</f>
        <v>59.954</v>
      </c>
      <c r="G42" s="112" t="n">
        <f aca="false" ca="false" dt2D="false" dtr="false" t="normal">SUM(G36:G41)</f>
        <v>476.293333333333</v>
      </c>
      <c r="H42" s="28" t="n">
        <f aca="false" ca="false" dt2D="false" dtr="false" t="normal">SUM(H36:H41)</f>
        <v>0.19</v>
      </c>
      <c r="I42" s="28" t="n">
        <f aca="false" ca="false" dt2D="false" dtr="false" t="normal">SUM(I36:I41)</f>
        <v>8.11</v>
      </c>
      <c r="J42" s="28" t="n">
        <f aca="false" ca="false" dt2D="false" dtr="false" t="normal">SUM(J36:J41)</f>
        <v>89.38</v>
      </c>
      <c r="K42" s="28" t="n">
        <f aca="false" ca="false" dt2D="false" dtr="false" t="normal">SUM(K36:K41)</f>
        <v>6.64</v>
      </c>
      <c r="L42" s="28" t="n">
        <f aca="false" ca="false" dt2D="false" dtr="false" t="normal">SUM(L36:L41)</f>
        <v>92.29</v>
      </c>
      <c r="M42" s="28" t="n">
        <f aca="false" ca="false" dt2D="false" dtr="false" t="normal">SUM(M36:M41)</f>
        <v>198.4</v>
      </c>
      <c r="N42" s="28" t="n">
        <f aca="false" ca="false" dt2D="false" dtr="false" t="normal">SUM(N36:N41)</f>
        <v>74.28</v>
      </c>
      <c r="O42" s="28" t="n">
        <f aca="false" ca="false" dt2D="false" dtr="false" t="normal">SUM(O36:O41)</f>
        <v>3.53</v>
      </c>
    </row>
    <row customFormat="true" customHeight="true" ht="45" outlineLevel="0" r="43" s="0">
      <c r="A43" s="21" t="n">
        <v>6</v>
      </c>
      <c r="B43" s="34" t="s">
        <v>62</v>
      </c>
      <c r="C43" s="28" t="n"/>
      <c r="D43" s="29" t="n"/>
      <c r="E43" s="29" t="n"/>
      <c r="F43" s="29" t="n"/>
      <c r="G43" s="29" t="n"/>
      <c r="H43" s="28" t="n"/>
      <c r="I43" s="28" t="n"/>
      <c r="J43" s="28" t="n"/>
      <c r="K43" s="28" t="n"/>
      <c r="L43" s="28" t="n"/>
      <c r="M43" s="28" t="n"/>
      <c r="N43" s="28" t="n"/>
      <c r="O43" s="28" t="n"/>
      <c r="Q43" s="0" t="s">
        <v>61</v>
      </c>
    </row>
    <row customFormat="true" ht="27" outlineLevel="0" r="44" s="0">
      <c r="A44" s="113" t="n">
        <v>197</v>
      </c>
      <c r="B44" s="194" t="s">
        <v>34</v>
      </c>
      <c r="C44" s="195" t="n">
        <v>180</v>
      </c>
      <c r="D44" s="234" t="n">
        <v>0.54</v>
      </c>
      <c r="E44" s="234" t="n">
        <v>0</v>
      </c>
      <c r="F44" s="234" t="n">
        <v>9.05</v>
      </c>
      <c r="G44" s="234" t="n">
        <v>34.2</v>
      </c>
      <c r="H44" s="234" t="n">
        <v>0</v>
      </c>
      <c r="I44" s="234" t="n">
        <v>0</v>
      </c>
      <c r="J44" s="234" t="n">
        <v>3.09</v>
      </c>
      <c r="K44" s="234" t="n">
        <v>0</v>
      </c>
      <c r="L44" s="234" t="n">
        <v>10.1</v>
      </c>
      <c r="M44" s="234" t="n">
        <v>12.98</v>
      </c>
      <c r="N44" s="234" t="n">
        <v>8.8</v>
      </c>
      <c r="O44" s="234" t="n">
        <v>0.65</v>
      </c>
      <c r="P44" s="0" t="n"/>
      <c r="Q44" s="0" t="n"/>
      <c r="R44" s="0" t="n"/>
      <c r="S44" s="0" t="n"/>
      <c r="T44" s="0" t="n"/>
      <c r="U44" s="0" t="n"/>
      <c r="V44" s="0" t="n"/>
      <c r="W44" s="0" t="n"/>
      <c r="X44" s="0" t="n"/>
      <c r="Y44" s="0" t="n"/>
      <c r="Z44" s="0" t="n"/>
      <c r="AA44" s="0" t="n"/>
      <c r="AB44" s="0" t="n"/>
      <c r="AC44" s="0" t="n"/>
      <c r="AD44" s="0" t="n"/>
    </row>
    <row customFormat="true" ht="27" outlineLevel="0" r="45" s="0">
      <c r="A45" s="21" t="s">
        <v>126</v>
      </c>
      <c r="B45" s="27" t="s">
        <v>127</v>
      </c>
      <c r="C45" s="28" t="n">
        <v>20</v>
      </c>
      <c r="D45" s="29" t="n">
        <f aca="false" ca="false" dt2D="false" dtr="false" t="normal">4.4/3*2</f>
        <v>2.93333333333333</v>
      </c>
      <c r="E45" s="29" t="n">
        <f aca="false" ca="false" dt2D="false" dtr="false" t="normal">5.8/3*2</f>
        <v>3.86666666666667</v>
      </c>
      <c r="F45" s="29" t="n">
        <v>24.17</v>
      </c>
      <c r="G45" s="29" t="n">
        <f aca="false" ca="false" dt2D="false" dtr="false" t="normal">104.25/3*2</f>
        <v>69.5</v>
      </c>
      <c r="H45" s="29" t="n">
        <v>0.05</v>
      </c>
      <c r="I45" s="29" t="n">
        <v>0</v>
      </c>
      <c r="J45" s="29" t="n">
        <v>1.6</v>
      </c>
      <c r="K45" s="29" t="n">
        <v>0.41</v>
      </c>
      <c r="L45" s="29" t="n">
        <v>14.5</v>
      </c>
      <c r="M45" s="29" t="n">
        <v>52.94</v>
      </c>
      <c r="N45" s="29" t="n">
        <v>11.76</v>
      </c>
      <c r="O45" s="29" t="n">
        <v>1.24</v>
      </c>
      <c r="Q45" s="0" t="s">
        <v>61</v>
      </c>
    </row>
    <row customFormat="true" ht="27" outlineLevel="0" r="46" s="0">
      <c r="A46" s="21" t="n"/>
      <c r="B46" s="33" t="s">
        <v>38</v>
      </c>
      <c r="C46" s="28" t="n">
        <v>200</v>
      </c>
      <c r="D46" s="29" t="n">
        <f aca="false" ca="false" dt2D="false" dtr="false" t="normal">SUM(D44:D45)</f>
        <v>3.47333333333333</v>
      </c>
      <c r="E46" s="29" t="n">
        <f aca="false" ca="false" dt2D="false" dtr="false" t="normal">SUM(E44:E45)</f>
        <v>3.86666666666667</v>
      </c>
      <c r="F46" s="29" t="n">
        <f aca="false" ca="false" dt2D="false" dtr="false" t="normal">SUM(F44:F45)</f>
        <v>33.22</v>
      </c>
      <c r="G46" s="29" t="n">
        <f aca="false" ca="false" dt2D="false" dtr="false" t="normal">SUM(G44:G45)</f>
        <v>103.7</v>
      </c>
      <c r="H46" s="29" t="n">
        <f aca="false" ca="false" dt2D="false" dtr="false" t="normal">SUM(H44:H45)</f>
        <v>0.05</v>
      </c>
      <c r="I46" s="29" t="n">
        <f aca="false" ca="false" dt2D="false" dtr="false" t="normal">I44</f>
        <v>0</v>
      </c>
      <c r="J46" s="29" t="n">
        <f aca="false" ca="false" dt2D="false" dtr="false" t="normal">SUM(J44:J45)</f>
        <v>4.69</v>
      </c>
      <c r="K46" s="29" t="n">
        <f aca="false" ca="false" dt2D="false" dtr="false" t="normal">SUM(K43:K45)</f>
        <v>0.41</v>
      </c>
      <c r="L46" s="29" t="n">
        <f aca="false" ca="false" dt2D="false" dtr="false" t="normal">SUM(L44:L45)</f>
        <v>24.6</v>
      </c>
      <c r="M46" s="29" t="n">
        <f aca="false" ca="false" dt2D="false" dtr="false" t="normal">SUM(M44:M45)</f>
        <v>65.92</v>
      </c>
      <c r="N46" s="29" t="n">
        <f aca="false" ca="false" dt2D="false" dtr="false" t="normal">SUM(N44:N45)</f>
        <v>20.56</v>
      </c>
      <c r="O46" s="29" t="n">
        <f aca="false" ca="false" dt2D="false" dtr="false" t="normal">SUM(O44:O45)</f>
        <v>1.89</v>
      </c>
    </row>
    <row customFormat="true" customHeight="true" ht="45" outlineLevel="0" r="47" s="0">
      <c r="A47" s="113" t="n"/>
      <c r="B47" s="114" t="s">
        <v>65</v>
      </c>
      <c r="C47" s="115" t="n">
        <f aca="false" ca="false" dt2D="false" dtr="false" t="normal">C15+C29+C34+C42+C46</f>
        <v>2570</v>
      </c>
      <c r="D47" s="198" t="n">
        <f aca="false" ca="false" dt2D="false" dtr="false" t="normal">SUM(D15, D44, D19, D34, D42, D29)+D45</f>
        <v>80.9285</v>
      </c>
      <c r="E47" s="198" t="n">
        <f aca="false" ca="false" dt2D="false" dtr="false" t="normal">SUM(E15, E19, E29, E34, E42, E44)+E45</f>
        <v>76.0051261261261</v>
      </c>
      <c r="F47" s="198" t="n">
        <f aca="false" ca="false" dt2D="false" dtr="false" t="normal">SUM(F15, F19, F29, F34, F42, F44)+F45</f>
        <v>367.179720720721</v>
      </c>
      <c r="G47" s="198" t="n">
        <f aca="false" ca="false" dt2D="false" dtr="false" t="normal">G44+G42+G34+G29+G19+G15+G45</f>
        <v>2326.42371171171</v>
      </c>
      <c r="H47" s="198" t="n">
        <f aca="false" ca="false" dt2D="false" dtr="false" t="normal">SUM(H15, H19, H29, H34, H42, H44)+H45</f>
        <v>1.09</v>
      </c>
      <c r="I47" s="198" t="n">
        <f aca="false" ca="false" dt2D="false" dtr="false" t="normal">SUM(I15, I19, I29, I34, I42, I44)</f>
        <v>55.38</v>
      </c>
      <c r="J47" s="198" t="n">
        <f aca="false" ca="false" dt2D="false" dtr="false" t="normal">SUM(J15, J19, J29, J34, J42, J44)+J45</f>
        <v>758.67</v>
      </c>
      <c r="K47" s="198" t="n">
        <f aca="false" ca="false" dt2D="false" dtr="false" t="normal">SUM(K15, K19, K29, K34, K42, K44)+K45</f>
        <v>18.415</v>
      </c>
      <c r="L47" s="198" t="n">
        <f aca="false" ca="false" dt2D="false" dtr="false" t="normal">SUM(L15, L19, L29, L34, L42, L44)+L45</f>
        <v>985.15</v>
      </c>
      <c r="M47" s="198" t="n">
        <f aca="false" ca="false" dt2D="false" dtr="false" t="normal">SUM(M15, M19, M29, M34, M42, M44)+M45</f>
        <v>1157.1</v>
      </c>
      <c r="N47" s="198" t="n">
        <f aca="false" ca="false" dt2D="false" dtr="false" t="normal">SUM(N15, N19, N29, N34, N42, N44)+N45</f>
        <v>275.01</v>
      </c>
      <c r="O47" s="198" t="n">
        <f aca="false" ca="false" dt2D="false" dtr="false" t="normal">SUM(O15, O19, O29, O34, O42, O44)+O45</f>
        <v>14.22</v>
      </c>
    </row>
    <row outlineLevel="0" r="48">
      <c r="D48" s="122" t="n"/>
      <c r="E48" s="122" t="n"/>
      <c r="F48" s="122" t="n"/>
      <c r="G48" s="122" t="n"/>
    </row>
    <row hidden="true" ht="27" outlineLevel="0" r="49">
      <c r="A49" s="21" t="n"/>
      <c r="B49" s="27" t="n"/>
      <c r="C49" s="28" t="n"/>
      <c r="D49" s="44" t="n"/>
      <c r="E49" s="44" t="n"/>
      <c r="F49" s="44" t="n"/>
      <c r="G49" s="44" t="n"/>
      <c r="H49" s="44" t="n"/>
      <c r="I49" s="44" t="n"/>
      <c r="J49" s="44" t="n"/>
      <c r="K49" s="44" t="n"/>
      <c r="L49" s="44" t="n"/>
      <c r="M49" s="44" t="n"/>
      <c r="N49" s="44" t="n"/>
      <c r="O49" s="44" t="n"/>
    </row>
    <row hidden="true" ht="27" outlineLevel="0" r="50">
      <c r="A50" s="21" t="n"/>
      <c r="B50" s="27" t="n"/>
      <c r="C50" s="28" t="n"/>
      <c r="D50" s="44" t="n"/>
      <c r="E50" s="44" t="n"/>
      <c r="F50" s="44" t="n"/>
      <c r="G50" s="44" t="n"/>
      <c r="H50" s="44" t="n"/>
      <c r="I50" s="44" t="n"/>
      <c r="J50" s="44" t="n"/>
      <c r="K50" s="44" t="n"/>
      <c r="L50" s="44" t="n"/>
      <c r="M50" s="44" t="n"/>
      <c r="N50" s="44" t="n"/>
      <c r="O50" s="44" t="n"/>
    </row>
    <row hidden="true" ht="26.25" outlineLevel="0" r="51"/>
    <row hidden="true" ht="27" outlineLevel="0" r="52">
      <c r="A52" s="21" t="n"/>
      <c r="B52" s="27" t="n"/>
      <c r="C52" s="93" t="n"/>
      <c r="D52" s="44" t="n"/>
      <c r="E52" s="44" t="n"/>
      <c r="F52" s="44" t="n"/>
      <c r="G52" s="44" t="n"/>
      <c r="H52" s="44" t="n"/>
      <c r="I52" s="44" t="n"/>
      <c r="J52" s="44" t="n"/>
      <c r="K52" s="44" t="n"/>
      <c r="L52" s="44" t="n"/>
      <c r="M52" s="44" t="n"/>
      <c r="N52" s="44" t="n"/>
      <c r="O52" s="227" t="n"/>
    </row>
    <row hidden="true" ht="26.25" outlineLevel="0" r="53"/>
    <row hidden="true" ht="27" outlineLevel="0" r="54">
      <c r="A54" s="21" t="n"/>
      <c r="B54" s="27" t="n"/>
      <c r="C54" s="28" t="n"/>
      <c r="D54" s="44" t="n"/>
      <c r="E54" s="44" t="n"/>
      <c r="F54" s="44" t="n"/>
      <c r="G54" s="44" t="n"/>
      <c r="H54" s="44" t="n"/>
      <c r="I54" s="44" t="n"/>
      <c r="J54" s="44" t="n"/>
      <c r="K54" s="44" t="n"/>
      <c r="L54" s="44" t="n"/>
      <c r="M54" s="44" t="n"/>
      <c r="N54" s="44" t="n"/>
      <c r="O54" s="44" t="n"/>
    </row>
    <row hidden="true" ht="26.25" outlineLevel="0" r="55"/>
    <row hidden="true" ht="27" outlineLevel="0" r="56">
      <c r="A56" s="21" t="n"/>
      <c r="B56" s="27" t="n"/>
      <c r="C56" s="28" t="n"/>
      <c r="D56" s="29" t="n"/>
      <c r="E56" s="29" t="n"/>
      <c r="F56" s="29" t="n"/>
      <c r="G56" s="29" t="n"/>
      <c r="H56" s="25" t="n"/>
      <c r="I56" s="25" t="n"/>
      <c r="J56" s="25" t="n"/>
      <c r="K56" s="25" t="n"/>
      <c r="L56" s="25" t="n"/>
      <c r="M56" s="25" t="n"/>
      <c r="N56" s="25" t="n"/>
      <c r="O56" s="25" t="n"/>
    </row>
    <row hidden="true" ht="26.25" outlineLevel="0" r="57"/>
    <row hidden="true" ht="27" outlineLevel="0" r="58">
      <c r="A58" s="21" t="n"/>
      <c r="B58" s="27" t="n"/>
      <c r="C58" s="28" t="n"/>
      <c r="D58" s="44" t="n"/>
      <c r="E58" s="44" t="n"/>
      <c r="F58" s="44" t="n"/>
      <c r="G58" s="44" t="n"/>
      <c r="H58" s="44" t="n"/>
      <c r="I58" s="44" t="n"/>
      <c r="J58" s="44" t="n"/>
      <c r="K58" s="44" t="n"/>
      <c r="L58" s="44" t="n"/>
      <c r="M58" s="44" t="n"/>
      <c r="N58" s="44" t="n"/>
      <c r="O58" s="44" t="n"/>
    </row>
    <row hidden="true" ht="26.25" outlineLevel="0" r="59"/>
    <row hidden="true" ht="27" outlineLevel="0" r="60">
      <c r="A60" s="21" t="n"/>
      <c r="B60" s="27" t="n"/>
      <c r="C60" s="28" t="n"/>
      <c r="D60" s="93" t="n"/>
      <c r="E60" s="93" t="n"/>
      <c r="F60" s="93" t="n"/>
      <c r="G60" s="44" t="n"/>
      <c r="H60" s="93" t="n"/>
      <c r="I60" s="123" t="n"/>
      <c r="J60" s="93" t="n"/>
      <c r="K60" s="93" t="n"/>
      <c r="L60" s="93" t="n"/>
      <c r="M60" s="93" t="n"/>
      <c r="N60" s="93" t="n"/>
      <c r="O60" s="93" t="n"/>
    </row>
    <row hidden="true" ht="27" outlineLevel="0" r="61">
      <c r="A61" s="21" t="n"/>
      <c r="B61" s="27" t="n"/>
      <c r="C61" s="28" t="n"/>
      <c r="D61" s="44" t="n"/>
      <c r="E61" s="44" t="n"/>
      <c r="F61" s="44" t="n"/>
      <c r="G61" s="44" t="n"/>
      <c r="H61" s="44" t="n"/>
      <c r="I61" s="44" t="n"/>
      <c r="J61" s="44" t="n"/>
      <c r="K61" s="44" t="n"/>
      <c r="L61" s="44" t="n"/>
      <c r="M61" s="44" t="n"/>
      <c r="N61" s="44" t="n"/>
      <c r="O61" s="44" t="n"/>
    </row>
    <row hidden="true" ht="26.25" outlineLevel="0" r="62"/>
    <row hidden="true" ht="26.25" outlineLevel="0" r="63"/>
    <row hidden="true" ht="27" outlineLevel="0" r="64">
      <c r="A64" s="21" t="n"/>
      <c r="B64" s="23" t="n"/>
      <c r="C64" s="28" t="n"/>
      <c r="D64" s="28" t="n"/>
      <c r="E64" s="28" t="n"/>
      <c r="F64" s="28" t="n"/>
      <c r="G64" s="29" t="n"/>
      <c r="H64" s="22" t="n"/>
      <c r="I64" s="22" t="n"/>
      <c r="J64" s="22" t="n"/>
      <c r="K64" s="22" t="n"/>
      <c r="L64" s="22" t="n"/>
      <c r="M64" s="22" t="n"/>
      <c r="N64" s="22" t="n"/>
      <c r="O64" s="22" t="n"/>
    </row>
    <row hidden="true" ht="26.25" outlineLevel="0" r="65"/>
    <row hidden="true" ht="27" outlineLevel="0" r="66">
      <c r="A66" s="31" t="n"/>
      <c r="B66" s="27" t="n"/>
      <c r="C66" s="22" t="n"/>
      <c r="D66" s="44" t="n"/>
      <c r="E66" s="44" t="n"/>
      <c r="F66" s="44" t="n"/>
      <c r="G66" s="44" t="n"/>
      <c r="H66" s="44" t="n"/>
      <c r="I66" s="44" t="n"/>
      <c r="J66" s="44" t="n"/>
      <c r="K66" s="44" t="n"/>
      <c r="L66" s="44" t="n"/>
      <c r="M66" s="44" t="n"/>
      <c r="N66" s="44" t="n"/>
      <c r="O66" s="44" t="n"/>
    </row>
    <row hidden="true" ht="26.25" outlineLevel="0" r="67"/>
    <row hidden="true" ht="27" outlineLevel="0" r="68">
      <c r="A68" s="21" t="n"/>
      <c r="B68" s="27" t="n"/>
      <c r="C68" s="28" t="n"/>
      <c r="D68" s="44" t="n"/>
      <c r="E68" s="44" t="n"/>
      <c r="F68" s="44" t="n"/>
      <c r="G68" s="44" t="n"/>
      <c r="H68" s="44" t="n"/>
      <c r="I68" s="44" t="n"/>
      <c r="J68" s="44" t="n"/>
      <c r="K68" s="44" t="n"/>
      <c r="L68" s="44" t="n"/>
      <c r="M68" s="44" t="n"/>
      <c r="N68" s="44" t="n"/>
      <c r="O68" s="44" t="n"/>
    </row>
    <row hidden="true" ht="26.25" outlineLevel="0" r="69"/>
    <row hidden="true" ht="27" outlineLevel="0" r="70">
      <c r="A70" s="21" t="n"/>
      <c r="B70" s="27" t="n"/>
      <c r="C70" s="28" t="n"/>
      <c r="D70" s="44" t="n"/>
      <c r="E70" s="44" t="n"/>
      <c r="F70" s="44" t="n"/>
      <c r="G70" s="44" t="n"/>
      <c r="H70" s="44" t="n"/>
      <c r="I70" s="44" t="n"/>
      <c r="J70" s="44" t="n"/>
      <c r="K70" s="44" t="n"/>
      <c r="L70" s="44" t="n"/>
      <c r="M70" s="44" t="n"/>
      <c r="N70" s="44" t="n"/>
      <c r="O70" s="44" t="n"/>
    </row>
    <row hidden="true" ht="26.25" outlineLevel="0" r="71"/>
    <row hidden="true" ht="27" outlineLevel="0" r="72">
      <c r="A72" s="21" t="n"/>
      <c r="B72" s="27" t="n"/>
      <c r="C72" s="28" t="n"/>
      <c r="D72" s="29" t="n"/>
      <c r="E72" s="29" t="n"/>
      <c r="F72" s="29" t="n"/>
      <c r="G72" s="29" t="n"/>
      <c r="H72" s="25" t="n"/>
      <c r="I72" s="25" t="n"/>
      <c r="J72" s="25" t="n"/>
      <c r="K72" s="25" t="n"/>
      <c r="L72" s="25" t="n"/>
      <c r="M72" s="25" t="n"/>
      <c r="N72" s="25" t="n"/>
      <c r="O72" s="25" t="n"/>
    </row>
  </sheetData>
  <mergeCells count="9">
    <mergeCell ref="D5:F5"/>
    <mergeCell ref="H5:K5"/>
    <mergeCell ref="L5:O5"/>
    <mergeCell ref="D3:F3"/>
    <mergeCell ref="H3:K3"/>
    <mergeCell ref="L3:O3"/>
    <mergeCell ref="D4:F4"/>
    <mergeCell ref="H4:K4"/>
    <mergeCell ref="L4:O4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4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P134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1.0413819388373"/>
    <col customWidth="true" max="2" min="2" outlineLevel="0" style="2" width="32.1056977369117"/>
    <col customWidth="true" max="3" min="3" outlineLevel="0" style="2" width="14.6375572268047"/>
    <col customWidth="true" max="4" min="4" outlineLevel="0" style="2" width="14.1248212970749"/>
    <col customWidth="true" max="5" min="5" outlineLevel="0" style="2" width="13.8649414422804"/>
    <col customWidth="true" max="6" min="6" outlineLevel="0" style="2" width="14.2512493345425"/>
    <col customWidth="true" max="7" min="7" outlineLevel="0" style="2" width="13.6120853673452"/>
    <col customWidth="true" max="8" min="8" outlineLevel="0" style="2" width="13.8649414422804"/>
    <col customWidth="true" max="10" min="9" outlineLevel="0" style="2" width="14.2512493345425"/>
    <col customWidth="true" max="11" min="11" outlineLevel="0" style="2" width="14.7639852642723"/>
    <col customWidth="true" max="12" min="12" outlineLevel="0" style="2" width="14.511129189337"/>
    <col customWidth="true" max="13" min="13" outlineLevel="0" style="2" width="13.7385134048128"/>
    <col customWidth="true" max="14" min="14" outlineLevel="0" style="2" width="13.4856573298776"/>
    <col customWidth="true" max="15" min="15" outlineLevel="0" style="2" width="13.6120853673452"/>
  </cols>
  <sheetData>
    <row customFormat="true" ht="26.25" outlineLevel="0" r="1" s="184">
      <c r="A1" s="3" t="n"/>
      <c r="B1" s="4" t="s">
        <v>255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208" t="n"/>
    </row>
    <row customFormat="true" ht="26.25" outlineLevel="0" r="2" s="184">
      <c r="A2" s="3" t="n"/>
      <c r="B2" s="4" t="s">
        <v>68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208" t="n"/>
    </row>
    <row outlineLevel="0" r="3">
      <c r="A3" s="87" t="n"/>
      <c r="B3" s="88" t="n"/>
      <c r="C3" s="88" t="n"/>
      <c r="D3" s="88" t="n"/>
      <c r="E3" s="88" t="s">
        <v>2</v>
      </c>
      <c r="F3" s="88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  <c r="P3" s="5" t="n"/>
    </row>
    <row ht="37.5" outlineLevel="0" r="4">
      <c r="A4" s="12" t="s">
        <v>3</v>
      </c>
      <c r="B4" s="13" t="s">
        <v>4</v>
      </c>
      <c r="C4" s="14" t="s">
        <v>5</v>
      </c>
      <c r="D4" s="15" t="s">
        <v>6</v>
      </c>
      <c r="E4" s="16" t="s"/>
      <c r="F4" s="17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  <c r="P4" s="5" t="n"/>
    </row>
    <row ht="27" outlineLevel="0" r="5">
      <c r="A5" s="12" t="s">
        <v>10</v>
      </c>
      <c r="B5" s="13" t="s">
        <v>11</v>
      </c>
      <c r="C5" s="14" t="s">
        <v>12</v>
      </c>
      <c r="D5" s="18" t="s">
        <v>13</v>
      </c>
      <c r="E5" s="19" t="s"/>
      <c r="F5" s="20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  <c r="P5" s="5" t="n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  <c r="P6" s="5" t="n"/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  <c r="P7" s="5" t="n"/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22" t="n"/>
      <c r="J8" s="22" t="n"/>
      <c r="K8" s="22" t="n"/>
      <c r="L8" s="22" t="n"/>
      <c r="M8" s="22" t="n"/>
      <c r="N8" s="22" t="n"/>
      <c r="O8" s="22" t="n"/>
      <c r="P8" s="5" t="n"/>
    </row>
    <row customFormat="true" customHeight="true" ht="42" outlineLevel="0" r="9" s="0">
      <c r="A9" s="21" t="n">
        <v>93</v>
      </c>
      <c r="B9" s="27" t="s">
        <v>92</v>
      </c>
      <c r="C9" s="28" t="n">
        <v>150</v>
      </c>
      <c r="D9" s="29" t="n">
        <v>5.8</v>
      </c>
      <c r="E9" s="29" t="n">
        <v>5.2</v>
      </c>
      <c r="F9" s="29" t="n">
        <v>15.8</v>
      </c>
      <c r="G9" s="29" t="n">
        <v>134.8</v>
      </c>
      <c r="H9" s="29" t="n">
        <v>0.03</v>
      </c>
      <c r="I9" s="29" t="n">
        <v>0</v>
      </c>
      <c r="J9" s="29" t="n">
        <v>123</v>
      </c>
      <c r="K9" s="29" t="n">
        <v>1</v>
      </c>
      <c r="L9" s="29" t="n">
        <v>198.3</v>
      </c>
      <c r="M9" s="29" t="n">
        <v>181</v>
      </c>
      <c r="N9" s="29" t="n">
        <v>12.06</v>
      </c>
      <c r="O9" s="29" t="n">
        <v>0.23</v>
      </c>
    </row>
    <row customFormat="true" customHeight="true" ht="42" outlineLevel="0" r="10" s="0">
      <c r="A10" s="31" t="n">
        <v>1</v>
      </c>
      <c r="B10" s="27" t="s">
        <v>33</v>
      </c>
      <c r="C10" s="28" t="n">
        <v>15</v>
      </c>
      <c r="D10" s="29" t="n">
        <v>0.12</v>
      </c>
      <c r="E10" s="29" t="n">
        <v>6.78</v>
      </c>
      <c r="F10" s="29" t="n">
        <v>0.17</v>
      </c>
      <c r="G10" s="29" t="n">
        <v>50</v>
      </c>
      <c r="H10" s="29" t="n">
        <v>0</v>
      </c>
      <c r="I10" s="29" t="n">
        <v>0</v>
      </c>
      <c r="J10" s="29" t="n">
        <v>50</v>
      </c>
      <c r="K10" s="29" t="n">
        <v>0.015</v>
      </c>
      <c r="L10" s="29" t="n">
        <v>35.9</v>
      </c>
      <c r="M10" s="29" t="n">
        <v>3.45</v>
      </c>
      <c r="N10" s="29" t="n">
        <v>0.04</v>
      </c>
      <c r="O10" s="29" t="n">
        <v>0.03</v>
      </c>
    </row>
    <row customFormat="true" customHeight="true" ht="42" outlineLevel="0" r="11" s="0">
      <c r="A11" s="21" t="n">
        <v>197</v>
      </c>
      <c r="B11" s="27" t="s">
        <v>34</v>
      </c>
      <c r="C11" s="28" t="n">
        <v>180</v>
      </c>
      <c r="D11" s="25" t="n">
        <v>0.54</v>
      </c>
      <c r="E11" s="25" t="n">
        <v>0</v>
      </c>
      <c r="F11" s="25" t="n">
        <v>9.05</v>
      </c>
      <c r="G11" s="25" t="n">
        <v>34.2</v>
      </c>
      <c r="H11" s="25" t="n">
        <v>0</v>
      </c>
      <c r="I11" s="25" t="n">
        <v>0</v>
      </c>
      <c r="J11" s="25" t="n">
        <v>3.09</v>
      </c>
      <c r="K11" s="25" t="n">
        <v>0</v>
      </c>
      <c r="L11" s="25" t="n">
        <v>10.1</v>
      </c>
      <c r="M11" s="25" t="n">
        <v>12.98</v>
      </c>
      <c r="N11" s="25" t="n">
        <v>8.8</v>
      </c>
      <c r="O11" s="25" t="n">
        <v>0.65</v>
      </c>
    </row>
    <row customFormat="true" customHeight="true" ht="50.0999984741211" outlineLevel="0" r="12" s="0">
      <c r="A12" s="21" t="n">
        <v>351</v>
      </c>
      <c r="B12" s="27" t="s">
        <v>35</v>
      </c>
      <c r="C12" s="28" t="n">
        <v>185</v>
      </c>
      <c r="D12" s="29" t="n">
        <v>0.4</v>
      </c>
      <c r="E12" s="29" t="n">
        <v>0.3</v>
      </c>
      <c r="F12" s="29" t="n">
        <v>10.3</v>
      </c>
      <c r="G12" s="29" t="n">
        <v>46</v>
      </c>
      <c r="H12" s="29" t="n">
        <v>0.02</v>
      </c>
      <c r="I12" s="29" t="n">
        <v>5</v>
      </c>
      <c r="J12" s="29" t="n">
        <v>28.9</v>
      </c>
      <c r="K12" s="29" t="n">
        <v>0.1</v>
      </c>
      <c r="L12" s="29" t="n">
        <v>9</v>
      </c>
      <c r="M12" s="29" t="n">
        <v>14</v>
      </c>
      <c r="N12" s="29" t="n">
        <v>12</v>
      </c>
      <c r="O12" s="29" t="n">
        <v>2.3</v>
      </c>
      <c r="P12" s="5" t="n"/>
    </row>
    <row customFormat="true" customHeight="true" ht="39.9500007629395" outlineLevel="0" r="13" s="0">
      <c r="A13" s="32" t="s">
        <v>36</v>
      </c>
      <c r="B13" s="27" t="s">
        <v>37</v>
      </c>
      <c r="C13" s="28" t="n">
        <v>50</v>
      </c>
      <c r="D13" s="29" t="n">
        <v>2.8</v>
      </c>
      <c r="E13" s="29" t="n">
        <v>0.5</v>
      </c>
      <c r="F13" s="29" t="n">
        <v>24.2</v>
      </c>
      <c r="G13" s="29" t="n">
        <v>117</v>
      </c>
      <c r="H13" s="29" t="n">
        <v>0.08</v>
      </c>
      <c r="I13" s="29" t="n">
        <v>0</v>
      </c>
      <c r="J13" s="29" t="n">
        <v>45.08</v>
      </c>
      <c r="K13" s="29" t="n">
        <v>0.65</v>
      </c>
      <c r="L13" s="29" t="n">
        <v>11.5</v>
      </c>
      <c r="M13" s="29" t="n">
        <v>28.7</v>
      </c>
      <c r="N13" s="29" t="n">
        <v>10.2</v>
      </c>
      <c r="O13" s="29" t="n">
        <v>1</v>
      </c>
      <c r="P13" s="5" t="n"/>
    </row>
    <row customFormat="true" customHeight="true" ht="39.9500007629395" outlineLevel="0" r="14" s="0">
      <c r="A14" s="21" t="n"/>
      <c r="B14" s="33" t="s">
        <v>38</v>
      </c>
      <c r="C14" s="28" t="n">
        <f aca="false" ca="false" dt2D="false" dtr="false" t="normal">SUM(C9:C13)</f>
        <v>580</v>
      </c>
      <c r="D14" s="29" t="n">
        <f aca="false" ca="false" dt2D="false" dtr="false" t="normal">SUM(D9:D13)</f>
        <v>9.66</v>
      </c>
      <c r="E14" s="29" t="n">
        <f aca="false" ca="false" dt2D="false" dtr="false" t="normal">SUM(E9:E13)</f>
        <v>12.78</v>
      </c>
      <c r="F14" s="29" t="n">
        <f aca="false" ca="false" dt2D="false" dtr="false" t="normal">SUM(F9:F13)</f>
        <v>59.52</v>
      </c>
      <c r="G14" s="29" t="n">
        <f aca="false" ca="false" dt2D="false" dtr="false" t="normal">SUM(G9:G13)</f>
        <v>382</v>
      </c>
      <c r="H14" s="29" t="n">
        <f aca="false" ca="false" dt2D="false" dtr="false" t="normal">SUM(H9:H13)</f>
        <v>0.13</v>
      </c>
      <c r="I14" s="29" t="n">
        <f aca="false" ca="false" dt2D="false" dtr="false" t="normal">SUM(I9:I13)</f>
        <v>5</v>
      </c>
      <c r="J14" s="29" t="n">
        <f aca="false" ca="false" dt2D="false" dtr="false" t="normal">SUM(J9:J13)</f>
        <v>250.07</v>
      </c>
      <c r="K14" s="29" t="n">
        <f aca="false" ca="false" dt2D="false" dtr="false" t="normal">SUM(K9:K13)</f>
        <v>1.765</v>
      </c>
      <c r="L14" s="29" t="n">
        <f aca="false" ca="false" dt2D="false" dtr="false" t="normal">SUM(L9:L13)</f>
        <v>264.8</v>
      </c>
      <c r="M14" s="29" t="n">
        <f aca="false" ca="false" dt2D="false" dtr="false" t="normal">SUM(M9:M13)</f>
        <v>240.13</v>
      </c>
      <c r="N14" s="29" t="n">
        <f aca="false" ca="false" dt2D="false" dtr="false" t="normal">SUM(N9:N13)</f>
        <v>43.1</v>
      </c>
      <c r="O14" s="29" t="n">
        <f aca="false" ca="false" dt2D="false" dtr="false" t="normal">SUM(O9:O13)</f>
        <v>4.21</v>
      </c>
      <c r="P14" s="5" t="n"/>
    </row>
    <row customFormat="true" customHeight="true" ht="32.25" outlineLevel="0" r="15" s="0">
      <c r="A15" s="21" t="n">
        <v>2</v>
      </c>
      <c r="B15" s="34" t="s">
        <v>39</v>
      </c>
      <c r="C15" s="28" t="n"/>
      <c r="D15" s="29" t="n"/>
      <c r="E15" s="29" t="n"/>
      <c r="F15" s="29" t="n"/>
      <c r="G15" s="29" t="n"/>
      <c r="H15" s="29" t="n"/>
      <c r="I15" s="29" t="n"/>
      <c r="J15" s="29" t="n"/>
      <c r="K15" s="29" t="n"/>
      <c r="L15" s="29" t="n"/>
      <c r="M15" s="29" t="n"/>
      <c r="N15" s="29" t="n"/>
      <c r="O15" s="29" t="n"/>
      <c r="P15" s="5" t="n"/>
    </row>
    <row customFormat="true" customHeight="true" ht="58.5" outlineLevel="0" r="16" s="0">
      <c r="A16" s="21" t="n">
        <v>395</v>
      </c>
      <c r="B16" s="27" t="s">
        <v>40</v>
      </c>
      <c r="C16" s="28" t="n">
        <v>180</v>
      </c>
      <c r="D16" s="29" t="n">
        <v>3.51</v>
      </c>
      <c r="E16" s="29" t="n">
        <v>2.7</v>
      </c>
      <c r="F16" s="29" t="n">
        <v>13.75</v>
      </c>
      <c r="G16" s="29" t="n">
        <v>89.9</v>
      </c>
      <c r="H16" s="29" t="n">
        <v>0.02</v>
      </c>
      <c r="I16" s="29" t="n">
        <v>0.34</v>
      </c>
      <c r="J16" s="29" t="n">
        <v>10</v>
      </c>
      <c r="K16" s="29" t="n"/>
      <c r="L16" s="29" t="n">
        <v>128.5</v>
      </c>
      <c r="M16" s="29" t="n">
        <v>32.8</v>
      </c>
      <c r="N16" s="29" t="n">
        <v>8.5</v>
      </c>
      <c r="O16" s="29" t="n">
        <v>0.13</v>
      </c>
      <c r="P16" s="5" t="n"/>
    </row>
    <row customFormat="true" customHeight="true" ht="39.9500007629395" outlineLevel="0" r="17" s="0">
      <c r="A17" s="21" t="n">
        <v>336</v>
      </c>
      <c r="B17" s="27" t="s">
        <v>64</v>
      </c>
      <c r="C17" s="28" t="n">
        <v>30</v>
      </c>
      <c r="D17" s="29" t="n">
        <f aca="false" ca="false" dt2D="false" dtr="false" t="normal">4.4/3*2</f>
        <v>2.93333333333333</v>
      </c>
      <c r="E17" s="29" t="n">
        <f aca="false" ca="false" dt2D="false" dtr="false" t="normal">5.8/3*2</f>
        <v>3.86666666666667</v>
      </c>
      <c r="F17" s="29" t="n">
        <f aca="false" ca="false" dt2D="false" dtr="false" t="normal">43.76/3*2</f>
        <v>29.1733333333333</v>
      </c>
      <c r="G17" s="29" t="n">
        <f aca="false" ca="false" dt2D="false" dtr="false" t="normal">104.25/3*2</f>
        <v>69.5</v>
      </c>
      <c r="H17" s="29" t="n">
        <v>0.05</v>
      </c>
      <c r="I17" s="29" t="n">
        <v>0</v>
      </c>
      <c r="J17" s="29" t="n">
        <v>17.85</v>
      </c>
      <c r="K17" s="29" t="n">
        <v>0.41</v>
      </c>
      <c r="L17" s="29" t="n">
        <v>14.5</v>
      </c>
      <c r="M17" s="29" t="n">
        <v>52.94</v>
      </c>
      <c r="N17" s="29" t="n">
        <v>11.76</v>
      </c>
      <c r="O17" s="29" t="n">
        <v>1.24</v>
      </c>
      <c r="P17" s="5" t="n"/>
    </row>
    <row customFormat="true" customHeight="true" ht="39.9500007629395" outlineLevel="0" r="18" s="0">
      <c r="A18" s="21" t="n"/>
      <c r="B18" s="33" t="s">
        <v>38</v>
      </c>
      <c r="C18" s="28" t="n">
        <f aca="false" ca="false" dt2D="false" dtr="false" t="normal">SUM(C16:C17)</f>
        <v>210</v>
      </c>
      <c r="D18" s="29" t="n">
        <f aca="false" ca="false" dt2D="false" dtr="false" t="normal">SUM(D16:D17)</f>
        <v>6.44333333333333</v>
      </c>
      <c r="E18" s="29" t="n">
        <f aca="false" ca="false" dt2D="false" dtr="false" t="normal">SUM(E16:E17)</f>
        <v>6.56666666666667</v>
      </c>
      <c r="F18" s="29" t="n">
        <f aca="false" ca="false" dt2D="false" dtr="false" t="normal">SUM(F16:F17)</f>
        <v>42.9233333333333</v>
      </c>
      <c r="G18" s="29" t="n">
        <f aca="false" ca="false" dt2D="false" dtr="false" t="normal">SUM(G16:G17)</f>
        <v>159.4</v>
      </c>
      <c r="H18" s="29" t="n">
        <f aca="false" ca="false" dt2D="false" dtr="false" t="normal">SUM(H16:H17)</f>
        <v>0.07</v>
      </c>
      <c r="I18" s="29" t="n">
        <f aca="false" ca="false" dt2D="false" dtr="false" t="normal">SUM(I16:I17)</f>
        <v>0.34</v>
      </c>
      <c r="J18" s="29" t="n">
        <f aca="false" ca="false" dt2D="false" dtr="false" t="normal">SUM(J16:J17)</f>
        <v>27.85</v>
      </c>
      <c r="K18" s="29" t="n">
        <f aca="false" ca="false" dt2D="false" dtr="false" t="normal">SUM(K16:K17)</f>
        <v>0.41</v>
      </c>
      <c r="L18" s="29" t="n">
        <f aca="false" ca="false" dt2D="false" dtr="false" t="normal">SUM(L16:L17)</f>
        <v>143</v>
      </c>
      <c r="M18" s="29" t="n">
        <f aca="false" ca="false" dt2D="false" dtr="false" t="normal">SUM(M16:M17)</f>
        <v>85.74</v>
      </c>
      <c r="N18" s="29" t="n">
        <f aca="false" ca="false" dt2D="false" dtr="false" t="normal">SUM(N16:N17)</f>
        <v>20.26</v>
      </c>
      <c r="O18" s="29" t="n">
        <f aca="false" ca="false" dt2D="false" dtr="false" t="normal">SUM(O16:O17)</f>
        <v>1.37</v>
      </c>
      <c r="P18" s="5" t="n"/>
    </row>
    <row customFormat="true" customHeight="true" ht="26.25" outlineLevel="0" r="19" s="0">
      <c r="A19" s="21" t="n">
        <v>3</v>
      </c>
      <c r="B19" s="34" t="s">
        <v>42</v>
      </c>
      <c r="C19" s="28" t="n"/>
      <c r="D19" s="29" t="n"/>
      <c r="E19" s="29" t="n"/>
      <c r="F19" s="29" t="n"/>
      <c r="G19" s="29" t="n"/>
      <c r="H19" s="29" t="n"/>
      <c r="I19" s="29" t="n"/>
      <c r="J19" s="29" t="n"/>
      <c r="K19" s="29" t="n"/>
      <c r="L19" s="29" t="n"/>
      <c r="M19" s="29" t="n"/>
      <c r="N19" s="29" t="n"/>
      <c r="O19" s="29" t="n"/>
      <c r="P19" s="5" t="n"/>
    </row>
    <row customFormat="true" customHeight="true" ht="61.5" outlineLevel="0" r="20" s="0">
      <c r="A20" s="113" t="n">
        <v>263</v>
      </c>
      <c r="B20" s="194" t="s">
        <v>192</v>
      </c>
      <c r="C20" s="195" t="n">
        <v>100</v>
      </c>
      <c r="D20" s="196" t="n">
        <v>0.56</v>
      </c>
      <c r="E20" s="196" t="n">
        <v>3.2</v>
      </c>
      <c r="F20" s="196" t="n">
        <v>2.5</v>
      </c>
      <c r="G20" s="196" t="n">
        <v>76.8</v>
      </c>
      <c r="H20" s="196" t="n">
        <v>0.06</v>
      </c>
      <c r="I20" s="196" t="n">
        <v>4.74</v>
      </c>
      <c r="J20" s="196" t="n">
        <v>65.8</v>
      </c>
      <c r="K20" s="196" t="n">
        <v>0.92</v>
      </c>
      <c r="L20" s="196" t="n">
        <v>31.4</v>
      </c>
      <c r="M20" s="196" t="n">
        <v>53.7</v>
      </c>
      <c r="N20" s="196" t="n">
        <v>9.65</v>
      </c>
      <c r="O20" s="196" t="n">
        <v>0.76</v>
      </c>
    </row>
    <row customFormat="true" customHeight="true" ht="88.5" outlineLevel="0" r="21" s="0">
      <c r="A21" s="21" t="s">
        <v>256</v>
      </c>
      <c r="B21" s="27" t="s">
        <v>257</v>
      </c>
      <c r="C21" s="28" t="s">
        <v>89</v>
      </c>
      <c r="D21" s="29" t="n">
        <v>8.45</v>
      </c>
      <c r="E21" s="29" t="n">
        <f aca="false" ca="false" dt2D="false" dtr="false" t="normal">7.46/5*4</f>
        <v>5.968</v>
      </c>
      <c r="F21" s="29" t="n">
        <f aca="false" ca="false" dt2D="false" dtr="false" t="normal">17.21/5*4</f>
        <v>13.768</v>
      </c>
      <c r="G21" s="29" t="n">
        <f aca="false" ca="false" dt2D="false" dtr="false" t="normal">168.42/5*4</f>
        <v>134.736</v>
      </c>
      <c r="H21" s="29" t="n">
        <v>0.07</v>
      </c>
      <c r="I21" s="29" t="n">
        <v>4.09</v>
      </c>
      <c r="J21" s="29" t="n">
        <v>40.1</v>
      </c>
      <c r="K21" s="29" t="n">
        <v>1.27</v>
      </c>
      <c r="L21" s="29" t="n">
        <v>98.3</v>
      </c>
      <c r="M21" s="29" t="n">
        <v>80.25</v>
      </c>
      <c r="N21" s="29" t="n">
        <v>23.7</v>
      </c>
      <c r="O21" s="29" t="n">
        <v>1.09</v>
      </c>
      <c r="P21" s="5" t="n"/>
    </row>
    <row customFormat="true" customHeight="true" ht="53.25" outlineLevel="0" r="22" s="0">
      <c r="A22" s="21" t="n">
        <v>85</v>
      </c>
      <c r="B22" s="27" t="s">
        <v>258</v>
      </c>
      <c r="C22" s="28" t="n">
        <v>90</v>
      </c>
      <c r="D22" s="29" t="n">
        <v>10.5</v>
      </c>
      <c r="E22" s="29" t="n">
        <f aca="false" ca="false" dt2D="false" dtr="false" t="normal">11.4/10*9</f>
        <v>10.26</v>
      </c>
      <c r="F22" s="29" t="n">
        <f aca="false" ca="false" dt2D="false" dtr="false" t="normal">2.3/10*9</f>
        <v>2.07</v>
      </c>
      <c r="G22" s="29" t="n">
        <f aca="false" ca="false" dt2D="false" dtr="false" t="normal">170/10*9</f>
        <v>153</v>
      </c>
      <c r="H22" s="29" t="n">
        <v>0.36</v>
      </c>
      <c r="I22" s="36" t="n">
        <v>2.12</v>
      </c>
      <c r="J22" s="28" t="n">
        <v>67.9</v>
      </c>
      <c r="K22" s="28" t="n">
        <v>4.02</v>
      </c>
      <c r="L22" s="28" t="n">
        <v>54.2</v>
      </c>
      <c r="M22" s="28" t="n">
        <v>221.84</v>
      </c>
      <c r="N22" s="28" t="n">
        <v>30.94</v>
      </c>
      <c r="O22" s="28" t="n">
        <v>1.003</v>
      </c>
      <c r="P22" s="5" t="n"/>
    </row>
    <row customFormat="true" customHeight="true" ht="53.25" outlineLevel="0" r="23" s="0">
      <c r="A23" s="21" t="n">
        <v>94</v>
      </c>
      <c r="B23" s="27" t="s">
        <v>180</v>
      </c>
      <c r="C23" s="28" t="n">
        <v>150</v>
      </c>
      <c r="D23" s="29" t="n">
        <f aca="false" ca="false" dt2D="false" dtr="false" t="normal">5.33/18*15</f>
        <v>4.44166666666667</v>
      </c>
      <c r="E23" s="29" t="n">
        <f aca="false" ca="false" dt2D="false" dtr="false" t="normal">6/18*15</f>
        <v>5</v>
      </c>
      <c r="F23" s="29" t="n">
        <f aca="false" ca="false" dt2D="false" dtr="false" t="normal">41.4/18*15</f>
        <v>34.5</v>
      </c>
      <c r="G23" s="29" t="n">
        <f aca="false" ca="false" dt2D="false" dtr="false" t="normal">187/18*15</f>
        <v>155.833333333333</v>
      </c>
      <c r="H23" s="29" t="n">
        <v>0.07</v>
      </c>
      <c r="I23" s="36" t="n">
        <v>0</v>
      </c>
      <c r="J23" s="28" t="n">
        <v>43.2</v>
      </c>
      <c r="K23" s="28" t="n">
        <v>0.73</v>
      </c>
      <c r="L23" s="28" t="n">
        <v>30.6</v>
      </c>
      <c r="M23" s="28" t="n">
        <v>185.7</v>
      </c>
      <c r="N23" s="28" t="n">
        <v>5.8</v>
      </c>
      <c r="O23" s="28" t="n">
        <v>1.05</v>
      </c>
      <c r="P23" s="5" t="n"/>
    </row>
    <row customFormat="true" customHeight="true" ht="39.9500007629395" outlineLevel="0" r="24" s="0">
      <c r="A24" s="21" t="n">
        <v>209</v>
      </c>
      <c r="B24" s="27" t="s">
        <v>206</v>
      </c>
      <c r="C24" s="28" t="n">
        <v>180</v>
      </c>
      <c r="D24" s="29" t="n">
        <v>0.36</v>
      </c>
      <c r="E24" s="29" t="n">
        <v>0.05</v>
      </c>
      <c r="F24" s="29" t="n">
        <v>18.1</v>
      </c>
      <c r="G24" s="29" t="n">
        <v>76.77</v>
      </c>
      <c r="H24" s="29" t="n">
        <v>0.02</v>
      </c>
      <c r="I24" s="29" t="n">
        <v>10.4</v>
      </c>
      <c r="J24" s="29" t="n">
        <v>23</v>
      </c>
      <c r="K24" s="29" t="n">
        <v>0.4</v>
      </c>
      <c r="L24" s="29" t="n">
        <v>20.7</v>
      </c>
      <c r="M24" s="29" t="n">
        <v>11.09</v>
      </c>
      <c r="N24" s="29" t="n">
        <v>8.3</v>
      </c>
      <c r="O24" s="29" t="n">
        <v>0.4</v>
      </c>
      <c r="P24" s="5" t="n"/>
    </row>
    <row customFormat="true" customHeight="true" ht="39.9500007629395" outlineLevel="0" r="25" s="0">
      <c r="A25" s="21" t="s">
        <v>51</v>
      </c>
      <c r="B25" s="27" t="s">
        <v>52</v>
      </c>
      <c r="C25" s="28" t="n">
        <v>50</v>
      </c>
      <c r="D25" s="29" t="n">
        <v>3.3</v>
      </c>
      <c r="E25" s="29" t="n">
        <v>0.45</v>
      </c>
      <c r="F25" s="29" t="n">
        <v>17.1</v>
      </c>
      <c r="G25" s="29" t="n">
        <v>87</v>
      </c>
      <c r="H25" s="29" t="n">
        <v>0.18</v>
      </c>
      <c r="I25" s="29" t="n"/>
      <c r="J25" s="29" t="n">
        <v>26</v>
      </c>
      <c r="K25" s="29" t="n">
        <v>0.66</v>
      </c>
      <c r="L25" s="29" t="n">
        <v>22.5</v>
      </c>
      <c r="M25" s="29" t="n">
        <v>30.7</v>
      </c>
      <c r="N25" s="29" t="n">
        <v>10</v>
      </c>
      <c r="O25" s="29" t="n">
        <v>1.17</v>
      </c>
      <c r="P25" s="5" t="n"/>
    </row>
    <row customFormat="true" customHeight="true" ht="39.9500007629395" outlineLevel="0" r="26" s="0">
      <c r="A26" s="32" t="s">
        <v>36</v>
      </c>
      <c r="B26" s="27" t="s">
        <v>37</v>
      </c>
      <c r="C26" s="28" t="n">
        <v>50</v>
      </c>
      <c r="D26" s="29" t="n">
        <v>2.8</v>
      </c>
      <c r="E26" s="29" t="n">
        <v>0.5</v>
      </c>
      <c r="F26" s="29" t="n">
        <v>24.2</v>
      </c>
      <c r="G26" s="29" t="n">
        <v>117</v>
      </c>
      <c r="H26" s="29" t="n">
        <v>0.08</v>
      </c>
      <c r="I26" s="29" t="n">
        <v>0</v>
      </c>
      <c r="J26" s="29" t="n">
        <v>45.08</v>
      </c>
      <c r="K26" s="29" t="n">
        <v>0.65</v>
      </c>
      <c r="L26" s="29" t="n">
        <v>11.5</v>
      </c>
      <c r="M26" s="29" t="n">
        <v>28.7</v>
      </c>
      <c r="N26" s="29" t="n">
        <v>10.2</v>
      </c>
      <c r="O26" s="29" t="n">
        <v>1</v>
      </c>
      <c r="P26" s="5" t="n"/>
    </row>
    <row customFormat="true" customHeight="true" ht="39.9500007629395" outlineLevel="0" r="27" s="0">
      <c r="A27" s="21" t="n"/>
      <c r="B27" s="37" t="s">
        <v>53</v>
      </c>
      <c r="C27" s="28" t="n">
        <v>830</v>
      </c>
      <c r="D27" s="29" t="n">
        <f aca="false" ca="false" dt2D="false" dtr="false" t="normal">SUM(D20:D26)</f>
        <v>30.4116666666667</v>
      </c>
      <c r="E27" s="29" t="n">
        <f aca="false" ca="false" dt2D="false" dtr="false" t="normal">SUM(E20:E26)</f>
        <v>25.428</v>
      </c>
      <c r="F27" s="29" t="n">
        <f aca="false" ca="false" dt2D="false" dtr="false" t="normal">SUM(F20:F26)</f>
        <v>112.238</v>
      </c>
      <c r="G27" s="29" t="n">
        <f aca="false" ca="false" dt2D="false" dtr="false" t="normal">SUM(G20:G26)</f>
        <v>801.139333333333</v>
      </c>
      <c r="H27" s="29" t="n">
        <f aca="false" ca="false" dt2D="false" dtr="false" t="normal">SUM(H20:H26)</f>
        <v>0.84</v>
      </c>
      <c r="I27" s="29" t="n">
        <f aca="false" ca="false" dt2D="false" dtr="false" t="normal">SUM(I20:I26)</f>
        <v>21.35</v>
      </c>
      <c r="J27" s="29" t="n">
        <f aca="false" ca="false" dt2D="false" dtr="false" t="normal">SUM(J20:J26)</f>
        <v>311.08</v>
      </c>
      <c r="K27" s="29" t="n">
        <f aca="false" ca="false" dt2D="false" dtr="false" t="normal">SUM(K20:K26)</f>
        <v>8.65</v>
      </c>
      <c r="L27" s="29" t="n">
        <f aca="false" ca="false" dt2D="false" dtr="false" t="normal">SUM(L20:L26)</f>
        <v>269.2</v>
      </c>
      <c r="M27" s="29" t="n">
        <f aca="false" ca="false" dt2D="false" dtr="false" t="normal">SUM(M20:M26)</f>
        <v>611.98</v>
      </c>
      <c r="N27" s="29" t="n">
        <f aca="false" ca="false" dt2D="false" dtr="false" t="normal">SUM(N20:N26)</f>
        <v>98.59</v>
      </c>
      <c r="O27" s="29" t="n">
        <f aca="false" ca="false" dt2D="false" dtr="false" t="normal">SUM(O20:O26)</f>
        <v>6.473</v>
      </c>
      <c r="P27" s="5" t="n"/>
    </row>
    <row customFormat="true" customHeight="true" ht="30" outlineLevel="0" r="28" s="0">
      <c r="A28" s="21" t="n">
        <v>4</v>
      </c>
      <c r="B28" s="34" t="s">
        <v>54</v>
      </c>
      <c r="C28" s="28" t="n"/>
      <c r="D28" s="29" t="n"/>
      <c r="E28" s="29" t="n"/>
      <c r="F28" s="29" t="n"/>
      <c r="G28" s="29" t="n"/>
      <c r="H28" s="29" t="n"/>
      <c r="I28" s="29" t="n"/>
      <c r="J28" s="29" t="n"/>
      <c r="K28" s="29" t="n"/>
      <c r="L28" s="29" t="n"/>
      <c r="M28" s="29" t="n"/>
      <c r="N28" s="29" t="n"/>
      <c r="O28" s="29" t="n"/>
      <c r="P28" s="5" t="n"/>
    </row>
    <row customFormat="true" ht="58.5" outlineLevel="0" r="29" s="0">
      <c r="A29" s="235" t="s">
        <v>259</v>
      </c>
      <c r="B29" s="27" t="s">
        <v>260</v>
      </c>
      <c r="C29" s="28" t="n">
        <v>120</v>
      </c>
      <c r="D29" s="29" t="n">
        <f aca="false" ca="false" dt2D="false" dtr="false" t="normal">4.22/5*4</f>
        <v>3.376</v>
      </c>
      <c r="E29" s="29" t="n">
        <f aca="false" ca="false" dt2D="false" dtr="false" t="normal">9.733/5*4</f>
        <v>7.7864</v>
      </c>
      <c r="F29" s="29" t="n">
        <v>5.12</v>
      </c>
      <c r="G29" s="29" t="n">
        <v>145.7</v>
      </c>
      <c r="H29" s="28" t="n">
        <v>0.018</v>
      </c>
      <c r="I29" s="28" t="n">
        <v>12.75</v>
      </c>
      <c r="J29" s="28" t="n">
        <v>34.8</v>
      </c>
      <c r="K29" s="28" t="n">
        <v>1.93</v>
      </c>
      <c r="L29" s="28" t="n">
        <v>54.2</v>
      </c>
      <c r="M29" s="28" t="n">
        <v>45.06</v>
      </c>
      <c r="N29" s="28" t="n">
        <v>13</v>
      </c>
      <c r="O29" s="28" t="n">
        <v>0.13</v>
      </c>
    </row>
    <row customFormat="true" customHeight="true" ht="39.9500007629395" outlineLevel="0" r="30" s="0">
      <c r="A30" s="21" t="s">
        <v>261</v>
      </c>
      <c r="B30" s="27" t="s">
        <v>262</v>
      </c>
      <c r="C30" s="28" t="n">
        <v>180</v>
      </c>
      <c r="D30" s="29" t="n">
        <v>0.61</v>
      </c>
      <c r="E30" s="29" t="n">
        <v>0.25</v>
      </c>
      <c r="F30" s="29" t="n">
        <v>17.67</v>
      </c>
      <c r="G30" s="29" t="s">
        <v>263</v>
      </c>
      <c r="H30" s="40" t="n">
        <v>0.04</v>
      </c>
      <c r="I30" s="40" t="n">
        <v>21.5</v>
      </c>
      <c r="J30" s="40" t="n">
        <v>135.8</v>
      </c>
      <c r="K30" s="40" t="n">
        <v>0.19</v>
      </c>
      <c r="L30" s="40" t="n">
        <v>36.2</v>
      </c>
      <c r="M30" s="40" t="n">
        <v>4.3</v>
      </c>
      <c r="N30" s="40" t="n">
        <v>2.9</v>
      </c>
      <c r="O30" s="40" t="n">
        <v>0.59</v>
      </c>
      <c r="P30" s="5" t="n"/>
    </row>
    <row customFormat="true" customHeight="true" ht="39.9500007629395" outlineLevel="0" r="31" s="0">
      <c r="A31" s="21" t="n">
        <v>331</v>
      </c>
      <c r="B31" s="27" t="s">
        <v>41</v>
      </c>
      <c r="C31" s="28" t="n">
        <v>30</v>
      </c>
      <c r="D31" s="29" t="n">
        <v>0.84</v>
      </c>
      <c r="E31" s="29" t="n">
        <v>14</v>
      </c>
      <c r="F31" s="29" t="n">
        <v>23.2</v>
      </c>
      <c r="G31" s="29" t="n">
        <v>57</v>
      </c>
      <c r="H31" s="29" t="n">
        <v>0</v>
      </c>
      <c r="I31" s="29" t="n">
        <v>6.09</v>
      </c>
      <c r="J31" s="29" t="n">
        <v>2.8</v>
      </c>
      <c r="K31" s="29" t="n">
        <v>0.2</v>
      </c>
      <c r="L31" s="29" t="n">
        <v>11.6</v>
      </c>
      <c r="M31" s="29" t="n">
        <v>34.3</v>
      </c>
      <c r="N31" s="29" t="n">
        <v>25.6</v>
      </c>
      <c r="O31" s="29" t="n">
        <v>1.16</v>
      </c>
      <c r="P31" s="5" t="n"/>
    </row>
    <row customFormat="true" customHeight="true" ht="39.9500007629395" outlineLevel="0" r="32" s="0">
      <c r="A32" s="21" t="n">
        <v>277</v>
      </c>
      <c r="B32" s="27" t="s">
        <v>37</v>
      </c>
      <c r="C32" s="28" t="n">
        <v>35</v>
      </c>
      <c r="D32" s="29" t="n">
        <v>2.77</v>
      </c>
      <c r="E32" s="29" t="n">
        <v>0.35</v>
      </c>
      <c r="F32" s="29" t="n">
        <v>16.91</v>
      </c>
      <c r="G32" s="29" t="n">
        <v>83.3</v>
      </c>
      <c r="H32" s="29" t="n">
        <v>0.06</v>
      </c>
      <c r="I32" s="29" t="n">
        <v>0</v>
      </c>
      <c r="J32" s="29" t="n">
        <v>28.9</v>
      </c>
      <c r="K32" s="29" t="n">
        <v>0.46</v>
      </c>
      <c r="L32" s="29" t="n">
        <v>8.05</v>
      </c>
      <c r="M32" s="29" t="n">
        <v>24.8</v>
      </c>
      <c r="N32" s="29" t="n">
        <v>8.07</v>
      </c>
      <c r="O32" s="29" t="n">
        <v>0.7</v>
      </c>
      <c r="P32" s="5" t="n"/>
    </row>
    <row customFormat="true" customHeight="true" ht="39.9500007629395" outlineLevel="0" r="33" s="0">
      <c r="A33" s="21" t="n"/>
      <c r="B33" s="33" t="s">
        <v>38</v>
      </c>
      <c r="C33" s="28" t="n">
        <f aca="false" ca="false" dt2D="false" dtr="false" t="normal">SUM(C29:C32)</f>
        <v>365</v>
      </c>
      <c r="D33" s="29" t="n">
        <f aca="false" ca="false" dt2D="false" dtr="false" t="normal">SUM(D29:D30)</f>
        <v>3.986</v>
      </c>
      <c r="E33" s="29" t="n">
        <f aca="false" ca="false" dt2D="false" dtr="false" t="normal">SUM(E29:E30)</f>
        <v>8.0364</v>
      </c>
      <c r="F33" s="29" t="n">
        <f aca="false" ca="false" dt2D="false" dtr="false" t="normal">SUM(F29:F30)</f>
        <v>22.79</v>
      </c>
      <c r="G33" s="29" t="n">
        <f aca="false" ca="false" dt2D="false" dtr="false" t="normal">SUM(G29:G32)</f>
        <v>286</v>
      </c>
      <c r="H33" s="29" t="n">
        <f aca="false" ca="false" dt2D="false" dtr="false" t="normal">SUM(H29:H30)</f>
        <v>0.058</v>
      </c>
      <c r="I33" s="29" t="n">
        <f aca="false" ca="false" dt2D="false" dtr="false" t="normal">SUM(I29:I30)</f>
        <v>34.25</v>
      </c>
      <c r="J33" s="29" t="n">
        <f aca="false" ca="false" dt2D="false" dtr="false" t="normal">SUM(J29:J30)</f>
        <v>170.6</v>
      </c>
      <c r="K33" s="29" t="n">
        <f aca="false" ca="false" dt2D="false" dtr="false" t="normal">SUM(K29:K30)</f>
        <v>2.12</v>
      </c>
      <c r="L33" s="29" t="n">
        <f aca="false" ca="false" dt2D="false" dtr="false" t="normal">SUM(L29:L30)</f>
        <v>90.4</v>
      </c>
      <c r="M33" s="29" t="n">
        <f aca="false" ca="false" dt2D="false" dtr="false" t="normal">SUM(M29:M30)</f>
        <v>49.36</v>
      </c>
      <c r="N33" s="29" t="n">
        <f aca="false" ca="false" dt2D="false" dtr="false" t="normal">SUM(N29:N30)</f>
        <v>15.9</v>
      </c>
      <c r="O33" s="29" t="n">
        <f aca="false" ca="false" dt2D="false" dtr="false" t="normal">SUM(O29:O30)</f>
        <v>0.72</v>
      </c>
      <c r="P33" s="5" t="n"/>
    </row>
    <row customFormat="true" customHeight="true" ht="27" outlineLevel="0" r="34" s="0">
      <c r="A34" s="21" t="n">
        <v>5</v>
      </c>
      <c r="B34" s="34" t="s">
        <v>58</v>
      </c>
      <c r="C34" s="28" t="n"/>
      <c r="D34" s="29" t="n"/>
      <c r="E34" s="29" t="n"/>
      <c r="F34" s="29" t="n"/>
      <c r="G34" s="29" t="n"/>
      <c r="H34" s="29" t="n"/>
      <c r="I34" s="29" t="n"/>
      <c r="J34" s="29" t="n"/>
      <c r="K34" s="29" t="n"/>
      <c r="L34" s="29" t="n"/>
      <c r="M34" s="29" t="n"/>
      <c r="N34" s="29" t="n"/>
      <c r="O34" s="29" t="n"/>
      <c r="P34" s="5" t="n"/>
    </row>
    <row customFormat="true" customHeight="true" ht="57" outlineLevel="0" r="35" s="0">
      <c r="A35" s="21" t="n">
        <v>35</v>
      </c>
      <c r="B35" s="27" t="s">
        <v>103</v>
      </c>
      <c r="C35" s="28" t="n">
        <v>100</v>
      </c>
      <c r="D35" s="29" t="n">
        <v>12</v>
      </c>
      <c r="E35" s="29" t="n">
        <v>9.4</v>
      </c>
      <c r="F35" s="29" t="n">
        <v>6.34</v>
      </c>
      <c r="G35" s="29" t="n">
        <v>163</v>
      </c>
      <c r="H35" s="28" t="n"/>
      <c r="I35" s="36" t="n">
        <v>0.6</v>
      </c>
      <c r="J35" s="28" t="n">
        <v>39.2</v>
      </c>
      <c r="K35" s="28" t="n">
        <v>0.09</v>
      </c>
      <c r="L35" s="28" t="n">
        <v>50.8</v>
      </c>
      <c r="M35" s="28" t="n">
        <v>10</v>
      </c>
      <c r="N35" s="28" t="n">
        <v>2.09</v>
      </c>
      <c r="O35" s="28" t="n">
        <v>0.15</v>
      </c>
    </row>
    <row customFormat="true" ht="39.75" outlineLevel="0" r="36" s="0">
      <c r="A36" s="21" t="n">
        <v>128</v>
      </c>
      <c r="B36" s="27" t="s">
        <v>104</v>
      </c>
      <c r="C36" s="28" t="n">
        <v>120</v>
      </c>
      <c r="D36" s="29" t="n">
        <v>5.4</v>
      </c>
      <c r="E36" s="29" t="n">
        <v>4.47</v>
      </c>
      <c r="F36" s="29" t="n">
        <v>2.42</v>
      </c>
      <c r="G36" s="29" t="n">
        <v>131.19</v>
      </c>
      <c r="H36" s="28" t="n">
        <v>0.025</v>
      </c>
      <c r="I36" s="36" t="n">
        <v>11.8</v>
      </c>
      <c r="J36" s="28" t="n">
        <v>32.6</v>
      </c>
      <c r="K36" s="28" t="n">
        <v>2.15</v>
      </c>
      <c r="L36" s="28" t="n">
        <v>67.9</v>
      </c>
      <c r="M36" s="28" t="n">
        <v>135.75</v>
      </c>
      <c r="N36" s="28" t="n">
        <v>12.5</v>
      </c>
      <c r="O36" s="28" t="n">
        <v>0.23</v>
      </c>
    </row>
    <row customFormat="true" ht="27" outlineLevel="0" r="37" s="0">
      <c r="A37" s="21" t="s">
        <v>105</v>
      </c>
      <c r="B37" s="27" t="s">
        <v>106</v>
      </c>
      <c r="C37" s="28" t="n">
        <v>100</v>
      </c>
      <c r="D37" s="29" t="n">
        <v>0.64</v>
      </c>
      <c r="E37" s="29" t="n">
        <v>3.41</v>
      </c>
      <c r="F37" s="29" t="n">
        <v>2.08</v>
      </c>
      <c r="G37" s="29" t="n">
        <v>11.2</v>
      </c>
      <c r="H37" s="28" t="n">
        <v>0.024</v>
      </c>
      <c r="I37" s="36" t="n">
        <v>4.2</v>
      </c>
      <c r="J37" s="28" t="n">
        <v>4.05</v>
      </c>
      <c r="K37" s="28" t="n">
        <v>0.16</v>
      </c>
      <c r="L37" s="28" t="n">
        <v>7.8</v>
      </c>
      <c r="M37" s="28" t="n">
        <v>33.6</v>
      </c>
      <c r="N37" s="28" t="n">
        <v>11.2</v>
      </c>
      <c r="O37" s="28" t="n">
        <v>0.03</v>
      </c>
    </row>
    <row customFormat="true" customHeight="true" ht="39.9500007629395" outlineLevel="0" r="38" s="0">
      <c r="A38" s="21" t="n">
        <v>198</v>
      </c>
      <c r="B38" s="27" t="s">
        <v>71</v>
      </c>
      <c r="C38" s="28" t="n">
        <v>187</v>
      </c>
      <c r="D38" s="29" t="n">
        <v>0.04</v>
      </c>
      <c r="E38" s="29" t="n">
        <v>0</v>
      </c>
      <c r="F38" s="29" t="n">
        <v>13.46</v>
      </c>
      <c r="G38" s="29" t="n">
        <v>56.01</v>
      </c>
      <c r="H38" s="29" t="n">
        <v>0</v>
      </c>
      <c r="I38" s="29" t="n">
        <v>2.9</v>
      </c>
      <c r="J38" s="29" t="n">
        <v>0</v>
      </c>
      <c r="K38" s="29" t="n">
        <v>0.01</v>
      </c>
      <c r="L38" s="29" t="n">
        <v>7.75</v>
      </c>
      <c r="M38" s="29" t="n">
        <v>9.78</v>
      </c>
      <c r="N38" s="29" t="n">
        <v>5.24</v>
      </c>
      <c r="O38" s="29" t="n">
        <v>0.91</v>
      </c>
      <c r="P38" s="5" t="n"/>
    </row>
    <row customFormat="true" customHeight="true" ht="39.9500007629395" outlineLevel="0" r="39" s="0">
      <c r="A39" s="32" t="s">
        <v>36</v>
      </c>
      <c r="B39" s="27" t="s">
        <v>37</v>
      </c>
      <c r="C39" s="28" t="n">
        <v>50</v>
      </c>
      <c r="D39" s="29" t="n">
        <v>4</v>
      </c>
      <c r="E39" s="29" t="n">
        <v>0.5</v>
      </c>
      <c r="F39" s="29" t="n">
        <v>24.2</v>
      </c>
      <c r="G39" s="29" t="n">
        <v>117</v>
      </c>
      <c r="H39" s="29" t="n">
        <v>0.08</v>
      </c>
      <c r="I39" s="29" t="n">
        <v>0</v>
      </c>
      <c r="J39" s="29" t="n">
        <v>0</v>
      </c>
      <c r="K39" s="29" t="n">
        <v>0.65</v>
      </c>
      <c r="L39" s="29" t="n">
        <v>11.5</v>
      </c>
      <c r="M39" s="29" t="n">
        <v>43.5</v>
      </c>
      <c r="N39" s="29" t="n">
        <v>16.5</v>
      </c>
      <c r="O39" s="29" t="n">
        <v>1</v>
      </c>
      <c r="P39" s="5" t="n"/>
    </row>
    <row customFormat="true" customHeight="true" ht="39.9500007629395" outlineLevel="0" r="40" s="0">
      <c r="A40" s="21" t="s">
        <v>51</v>
      </c>
      <c r="B40" s="27" t="s">
        <v>52</v>
      </c>
      <c r="C40" s="28" t="n">
        <v>30</v>
      </c>
      <c r="D40" s="29" t="n">
        <v>1.98</v>
      </c>
      <c r="E40" s="29" t="n">
        <v>0.36</v>
      </c>
      <c r="F40" s="29" t="n">
        <v>10.26</v>
      </c>
      <c r="G40" s="29" t="n">
        <v>52.2</v>
      </c>
      <c r="H40" s="29" t="n">
        <v>0.06</v>
      </c>
      <c r="I40" s="29" t="n"/>
      <c r="J40" s="29" t="n">
        <v>1.8</v>
      </c>
      <c r="K40" s="29" t="n">
        <v>0.66</v>
      </c>
      <c r="L40" s="29" t="n">
        <v>10.5</v>
      </c>
      <c r="M40" s="29" t="n">
        <v>47.4</v>
      </c>
      <c r="N40" s="29" t="n">
        <v>14.1</v>
      </c>
      <c r="O40" s="29" t="n">
        <v>1.17</v>
      </c>
      <c r="P40" s="5" t="n"/>
    </row>
    <row customFormat="true" customHeight="true" ht="39.9500007629395" outlineLevel="0" r="41" s="0">
      <c r="A41" s="21" t="n"/>
      <c r="B41" s="33" t="s">
        <v>38</v>
      </c>
      <c r="C41" s="28" t="n">
        <f aca="false" ca="false" dt2D="false" dtr="false" t="normal">SUM(C35:C40)</f>
        <v>587</v>
      </c>
      <c r="D41" s="29" t="n">
        <f aca="false" ca="false" dt2D="false" dtr="false" t="normal">SUM(D35:D40)</f>
        <v>24.06</v>
      </c>
      <c r="E41" s="29" t="n">
        <f aca="false" ca="false" dt2D="false" dtr="false" t="normal">SUM(E35:E40)</f>
        <v>18.14</v>
      </c>
      <c r="F41" s="29" t="n">
        <f aca="false" ca="false" dt2D="false" dtr="false" t="normal">SUM(F35:F40)</f>
        <v>58.76</v>
      </c>
      <c r="G41" s="29" t="n">
        <f aca="false" ca="false" dt2D="false" dtr="false" t="normal">SUM(G35:G40)</f>
        <v>530.6</v>
      </c>
      <c r="H41" s="29" t="n">
        <f aca="false" ca="false" dt2D="false" dtr="false" t="normal">SUM(H35:H40)</f>
        <v>0.189</v>
      </c>
      <c r="I41" s="29" t="n">
        <f aca="false" ca="false" dt2D="false" dtr="false" t="normal">SUM(I35:I40)</f>
        <v>19.5</v>
      </c>
      <c r="J41" s="29" t="n">
        <f aca="false" ca="false" dt2D="false" dtr="false" t="normal">SUM(J35:J40)</f>
        <v>77.65</v>
      </c>
      <c r="K41" s="29" t="n">
        <f aca="false" ca="false" dt2D="false" dtr="false" t="normal">SUM(K35:K40)</f>
        <v>3.72</v>
      </c>
      <c r="L41" s="29" t="n">
        <f aca="false" ca="false" dt2D="false" dtr="false" t="normal">SUM(L35:L40)</f>
        <v>156.25</v>
      </c>
      <c r="M41" s="29" t="n">
        <f aca="false" ca="false" dt2D="false" dtr="false" t="normal">SUM(M35:M40)</f>
        <v>280.03</v>
      </c>
      <c r="N41" s="29" t="n">
        <f aca="false" ca="false" dt2D="false" dtr="false" t="normal">SUM(N35:N40)</f>
        <v>61.63</v>
      </c>
      <c r="O41" s="29" t="n">
        <f aca="false" ca="false" dt2D="false" dtr="false" t="normal">SUM(O35:O40)</f>
        <v>3.49</v>
      </c>
      <c r="P41" s="5" t="n"/>
    </row>
    <row customFormat="true" customHeight="true" ht="28.5" outlineLevel="0" r="42" s="0">
      <c r="A42" s="21" t="n">
        <v>6</v>
      </c>
      <c r="B42" s="34" t="s">
        <v>62</v>
      </c>
      <c r="C42" s="28" t="n"/>
      <c r="D42" s="29" t="n"/>
      <c r="E42" s="29" t="n"/>
      <c r="F42" s="29" t="n"/>
      <c r="G42" s="29" t="n"/>
      <c r="H42" s="29" t="n"/>
      <c r="I42" s="29" t="n"/>
      <c r="J42" s="29" t="n"/>
      <c r="K42" s="29" t="n"/>
      <c r="L42" s="29" t="n"/>
      <c r="M42" s="29" t="n"/>
      <c r="N42" s="29" t="n"/>
      <c r="O42" s="29" t="n"/>
      <c r="P42" s="5" t="n"/>
    </row>
    <row customHeight="true" ht="39" outlineLevel="0" r="43">
      <c r="A43" s="21" t="s">
        <v>56</v>
      </c>
      <c r="B43" s="27" t="s">
        <v>84</v>
      </c>
      <c r="C43" s="28" t="n">
        <v>180</v>
      </c>
      <c r="D43" s="29" t="n">
        <v>0.24</v>
      </c>
      <c r="E43" s="29" t="n">
        <v>0</v>
      </c>
      <c r="F43" s="29" t="n">
        <v>9.054</v>
      </c>
      <c r="G43" s="29" t="s">
        <v>107</v>
      </c>
      <c r="H43" s="29" t="n">
        <v>0</v>
      </c>
      <c r="I43" s="29" t="n">
        <v>0</v>
      </c>
      <c r="J43" s="29" t="n">
        <v>0</v>
      </c>
      <c r="K43" s="29" t="n">
        <v>0</v>
      </c>
      <c r="L43" s="29" t="n">
        <v>10.1</v>
      </c>
      <c r="M43" s="29" t="n">
        <v>16.48</v>
      </c>
      <c r="N43" s="29" t="n">
        <v>8.8</v>
      </c>
      <c r="O43" s="29" t="n">
        <v>0.3</v>
      </c>
      <c r="P43" s="5" t="n"/>
    </row>
    <row customHeight="true" ht="28.5" outlineLevel="0" r="44">
      <c r="A44" s="21" t="n">
        <v>335</v>
      </c>
      <c r="B44" s="27" t="s">
        <v>109</v>
      </c>
      <c r="C44" s="28" t="n">
        <v>20</v>
      </c>
      <c r="D44" s="29" t="n">
        <v>1.4</v>
      </c>
      <c r="E44" s="29" t="n">
        <v>1.33</v>
      </c>
      <c r="F44" s="29" t="n">
        <v>13.8</v>
      </c>
      <c r="G44" s="29" t="n">
        <v>66</v>
      </c>
      <c r="H44" s="29" t="n">
        <v>0.12</v>
      </c>
      <c r="I44" s="29" t="n">
        <v>0</v>
      </c>
      <c r="J44" s="29" t="n">
        <v>0</v>
      </c>
      <c r="K44" s="29" t="n">
        <v>1.1</v>
      </c>
      <c r="L44" s="29" t="n">
        <v>8</v>
      </c>
      <c r="M44" s="29" t="n">
        <v>60.5</v>
      </c>
      <c r="N44" s="29" t="n">
        <v>23</v>
      </c>
      <c r="O44" s="29" t="n">
        <v>0.03</v>
      </c>
      <c r="P44" s="5" t="n"/>
    </row>
    <row customHeight="true" ht="39.9500007629395" outlineLevel="0" r="45">
      <c r="A45" s="21" t="n"/>
      <c r="B45" s="43" t="s">
        <v>53</v>
      </c>
      <c r="C45" s="22" t="n">
        <v>200</v>
      </c>
      <c r="D45" s="25" t="n">
        <f aca="false" ca="false" dt2D="false" dtr="false" t="normal">SUM(D43:D44)</f>
        <v>1.64</v>
      </c>
      <c r="E45" s="25" t="n">
        <f aca="false" ca="false" dt2D="false" dtr="false" t="normal">SUM(E43:E44)</f>
        <v>1.33</v>
      </c>
      <c r="F45" s="25" t="n">
        <f aca="false" ca="false" dt2D="false" dtr="false" t="normal">SUM(F43:F44)</f>
        <v>22.854</v>
      </c>
      <c r="G45" s="25" t="n">
        <f aca="false" ca="false" dt2D="false" dtr="false" t="normal">SUM(G44)</f>
        <v>66</v>
      </c>
      <c r="H45" s="25" t="n">
        <f aca="false" ca="false" dt2D="false" dtr="false" t="normal">SUM(H43:H44)</f>
        <v>0.12</v>
      </c>
      <c r="I45" s="25" t="n">
        <f aca="false" ca="false" dt2D="false" dtr="false" t="normal">SUM(I43:I44)</f>
        <v>0</v>
      </c>
      <c r="J45" s="25" t="n">
        <f aca="false" ca="false" dt2D="false" dtr="false" t="normal">SUM(J43:J44)</f>
        <v>0</v>
      </c>
      <c r="K45" s="25" t="n">
        <f aca="false" ca="false" dt2D="false" dtr="false" t="normal">SUM(K43:K44)</f>
        <v>1.1</v>
      </c>
      <c r="L45" s="25" t="n">
        <f aca="false" ca="false" dt2D="false" dtr="false" t="normal">SUM(L43:L44)</f>
        <v>18.1</v>
      </c>
      <c r="M45" s="25" t="n">
        <f aca="false" ca="false" dt2D="false" dtr="false" t="normal">SUM(M43:M44)</f>
        <v>76.98</v>
      </c>
      <c r="N45" s="25" t="n">
        <f aca="false" ca="false" dt2D="false" dtr="false" t="normal">SUM(N43:N44)</f>
        <v>31.8</v>
      </c>
      <c r="O45" s="25" t="n">
        <f aca="false" ca="false" dt2D="false" dtr="false" t="normal">SUM(O43:O44)</f>
        <v>0.33</v>
      </c>
      <c r="P45" s="5" t="n"/>
    </row>
    <row customHeight="true" ht="39.9500007629395" outlineLevel="0" r="46">
      <c r="A46" s="21" t="n"/>
      <c r="B46" s="45" t="s">
        <v>65</v>
      </c>
      <c r="C46" s="22" t="n">
        <f aca="false" ca="false" dt2D="false" dtr="false" t="normal">C14+C18+C27+C33+C41+C44</f>
        <v>2592</v>
      </c>
      <c r="D46" s="60" t="n">
        <f aca="false" ca="false" dt2D="false" dtr="false" t="normal">SUM(D14, D18, D27, D33, D41, D45)</f>
        <v>76.201</v>
      </c>
      <c r="E46" s="60" t="n">
        <f aca="false" ca="false" dt2D="false" dtr="false" t="normal">SUM(E14, E18, E27, E33, E41, E45)</f>
        <v>72.2810666666667</v>
      </c>
      <c r="F46" s="60" t="n">
        <f aca="false" ca="false" dt2D="false" dtr="false" t="normal">SUM(F14, F18, F27, F33, F41, F45)</f>
        <v>319.085333333333</v>
      </c>
      <c r="G46" s="60" t="n">
        <f aca="false" ca="false" dt2D="false" dtr="false" t="normal">SUM(G14, G18, G27, G33, G41, G45)</f>
        <v>2225.13933333333</v>
      </c>
      <c r="H46" s="60" t="n">
        <f aca="false" ca="false" dt2D="false" dtr="false" t="normal">SUM(H14, H18, H27, H33, H41, H45)</f>
        <v>1.407</v>
      </c>
      <c r="I46" s="60" t="n">
        <f aca="false" ca="false" dt2D="false" dtr="false" t="normal">SUM(I14, I18, I27, I33, I41, I45)</f>
        <v>80.44</v>
      </c>
      <c r="J46" s="60" t="n">
        <f aca="false" ca="false" dt2D="false" dtr="false" t="normal">SUM(J14, J18, J27, J33, J41, J45)</f>
        <v>837.25</v>
      </c>
      <c r="K46" s="60" t="n">
        <f aca="false" ca="false" dt2D="false" dtr="false" t="normal">SUM(K14, K18, K27, K33, K41, K45)</f>
        <v>17.765</v>
      </c>
      <c r="L46" s="60" t="n">
        <v>1096.9</v>
      </c>
      <c r="M46" s="60" t="n">
        <v>1103</v>
      </c>
      <c r="N46" s="60" t="n">
        <f aca="false" ca="false" dt2D="false" dtr="false" t="normal">SUM(N14, N18, N27, N33, N41, N45)</f>
        <v>271.28</v>
      </c>
      <c r="O46" s="60" t="n">
        <v>12.98</v>
      </c>
      <c r="P46" s="5" t="n"/>
    </row>
    <row hidden="true" ht="26.25" outlineLevel="0" r="47">
      <c r="D47" s="122" t="n"/>
      <c r="E47" s="122" t="n"/>
      <c r="F47" s="122" t="n"/>
      <c r="G47" s="122" t="n"/>
    </row>
    <row hidden="true" ht="27" outlineLevel="0" r="48">
      <c r="A48" s="21" t="n"/>
      <c r="B48" s="27" t="n"/>
      <c r="C48" s="28" t="n"/>
      <c r="D48" s="44" t="n"/>
      <c r="E48" s="44" t="n"/>
      <c r="F48" s="44" t="n"/>
      <c r="G48" s="44" t="n"/>
      <c r="H48" s="44" t="n"/>
      <c r="I48" s="92" t="n"/>
      <c r="J48" s="44" t="n"/>
      <c r="K48" s="44" t="n"/>
      <c r="L48" s="44" t="n"/>
      <c r="M48" s="44" t="n"/>
      <c r="N48" s="44" t="n"/>
      <c r="O48" s="44" t="n"/>
    </row>
    <row hidden="true" ht="26.25" outlineLevel="0" r="49">
      <c r="D49" s="122" t="n"/>
      <c r="E49" s="122" t="n"/>
      <c r="F49" s="122" t="n"/>
      <c r="G49" s="122" t="n"/>
    </row>
    <row hidden="true" ht="26.25" outlineLevel="0" r="50">
      <c r="D50" s="122" t="n"/>
      <c r="E50" s="122" t="n"/>
      <c r="F50" s="122" t="n"/>
      <c r="G50" s="122" t="n"/>
    </row>
    <row hidden="true" ht="27" outlineLevel="0" r="51">
      <c r="A51" s="21" t="n"/>
      <c r="B51" s="27" t="n"/>
      <c r="C51" s="28" t="n"/>
      <c r="D51" s="29" t="n"/>
      <c r="E51" s="29" t="n"/>
      <c r="F51" s="29" t="n"/>
      <c r="G51" s="29" t="n"/>
      <c r="H51" s="25" t="n"/>
      <c r="I51" s="25" t="n"/>
      <c r="J51" s="25" t="n"/>
      <c r="K51" s="25" t="n"/>
      <c r="L51" s="25" t="n"/>
      <c r="M51" s="25" t="n"/>
      <c r="N51" s="25" t="n"/>
      <c r="O51" s="25" t="n"/>
    </row>
    <row hidden="true" ht="26.25" outlineLevel="0" r="52">
      <c r="D52" s="122" t="n"/>
      <c r="E52" s="122" t="n"/>
      <c r="F52" s="122" t="n"/>
      <c r="G52" s="122" t="n"/>
    </row>
    <row hidden="true" ht="26.25" outlineLevel="0" r="53">
      <c r="D53" s="122" t="n"/>
      <c r="E53" s="122" t="n"/>
      <c r="F53" s="122" t="n"/>
      <c r="G53" s="122" t="n"/>
    </row>
    <row hidden="true" ht="27" outlineLevel="0" r="54">
      <c r="A54" s="21" t="n"/>
      <c r="B54" s="27" t="n"/>
      <c r="C54" s="28" t="n"/>
      <c r="D54" s="44" t="n"/>
      <c r="E54" s="44" t="n"/>
      <c r="F54" s="44" t="n"/>
      <c r="G54" s="44" t="n"/>
      <c r="H54" s="44" t="n"/>
      <c r="I54" s="44" t="n"/>
      <c r="J54" s="44" t="n"/>
      <c r="K54" s="44" t="n"/>
      <c r="L54" s="44" t="n"/>
      <c r="M54" s="44" t="n"/>
      <c r="N54" s="44" t="n"/>
      <c r="O54" s="44" t="n"/>
    </row>
    <row hidden="true" ht="26.25" outlineLevel="0" r="55">
      <c r="D55" s="122" t="n"/>
      <c r="E55" s="122" t="n"/>
      <c r="F55" s="122" t="n"/>
      <c r="G55" s="122" t="n"/>
    </row>
    <row hidden="true" ht="26.25" outlineLevel="0" r="56">
      <c r="D56" s="122" t="n"/>
      <c r="E56" s="122" t="n"/>
      <c r="F56" s="122" t="n"/>
      <c r="G56" s="122" t="n"/>
    </row>
    <row hidden="true" ht="27" outlineLevel="0" r="57">
      <c r="A57" s="21" t="n"/>
      <c r="B57" s="27" t="n"/>
      <c r="C57" s="28" t="n"/>
      <c r="D57" s="44" t="n"/>
      <c r="E57" s="44" t="n"/>
      <c r="F57" s="44" t="n"/>
      <c r="G57" s="44" t="n"/>
      <c r="H57" s="44" t="n"/>
      <c r="I57" s="44" t="n"/>
      <c r="J57" s="44" t="n"/>
      <c r="K57" s="44" t="n"/>
      <c r="L57" s="44" t="n"/>
      <c r="M57" s="44" t="n"/>
      <c r="N57" s="44" t="n"/>
      <c r="O57" s="44" t="n"/>
    </row>
    <row hidden="true" ht="26.25" outlineLevel="0" r="58">
      <c r="D58" s="122" t="n"/>
      <c r="E58" s="122" t="n"/>
      <c r="F58" s="122" t="n"/>
      <c r="G58" s="122" t="n"/>
    </row>
    <row hidden="true" ht="27" outlineLevel="0" r="59">
      <c r="A59" s="21" t="n"/>
      <c r="B59" s="23" t="n"/>
      <c r="C59" s="22" t="n"/>
      <c r="D59" s="25" t="n"/>
      <c r="E59" s="25" t="n"/>
      <c r="F59" s="25" t="n"/>
      <c r="G59" s="25" t="n"/>
      <c r="H59" s="25" t="n"/>
      <c r="I59" s="25" t="n"/>
      <c r="J59" s="25" t="n"/>
      <c r="K59" s="25" t="n"/>
      <c r="L59" s="25" t="n"/>
      <c r="M59" s="25" t="n"/>
      <c r="N59" s="25" t="n"/>
      <c r="O59" s="25" t="n"/>
    </row>
    <row hidden="true" ht="26.25" outlineLevel="0" r="60">
      <c r="D60" s="122" t="n"/>
      <c r="E60" s="122" t="n"/>
      <c r="F60" s="122" t="n"/>
      <c r="G60" s="122" t="n"/>
    </row>
    <row hidden="true" ht="27" outlineLevel="0" r="61">
      <c r="A61" s="21" t="n"/>
      <c r="B61" s="23" t="n"/>
      <c r="C61" s="22" t="n"/>
      <c r="D61" s="25" t="n"/>
      <c r="E61" s="25" t="n"/>
      <c r="F61" s="25" t="n"/>
      <c r="G61" s="25" t="n"/>
      <c r="H61" s="25" t="n"/>
      <c r="I61" s="25" t="n"/>
      <c r="J61" s="25" t="n"/>
      <c r="K61" s="25" t="n"/>
      <c r="L61" s="25" t="n"/>
      <c r="M61" s="25" t="n"/>
      <c r="N61" s="25" t="n"/>
      <c r="O61" s="25" t="n"/>
    </row>
    <row hidden="true" ht="26.25" outlineLevel="0" r="62">
      <c r="D62" s="122" t="n"/>
      <c r="E62" s="122" t="n"/>
      <c r="F62" s="122" t="n"/>
      <c r="G62" s="122" t="n"/>
    </row>
    <row hidden="true" ht="27" outlineLevel="0" r="63">
      <c r="A63" s="21" t="n"/>
      <c r="B63" s="27" t="n"/>
      <c r="C63" s="22" t="n"/>
      <c r="D63" s="25" t="n"/>
      <c r="E63" s="25" t="n"/>
      <c r="F63" s="25" t="n"/>
      <c r="G63" s="25" t="n"/>
      <c r="H63" s="25" t="n"/>
      <c r="I63" s="25" t="n"/>
      <c r="J63" s="25" t="n"/>
      <c r="K63" s="25" t="n"/>
      <c r="L63" s="25" t="n"/>
      <c r="M63" s="25" t="n"/>
      <c r="N63" s="25" t="n"/>
      <c r="O63" s="25" t="n"/>
    </row>
    <row hidden="true" ht="26.25" outlineLevel="0" r="64">
      <c r="D64" s="122" t="n"/>
      <c r="E64" s="122" t="n"/>
      <c r="F64" s="122" t="n"/>
      <c r="G64" s="122" t="n"/>
    </row>
    <row hidden="true" ht="27" outlineLevel="0" r="65">
      <c r="A65" s="21" t="n"/>
      <c r="B65" s="27" t="n"/>
      <c r="C65" s="28" t="n"/>
      <c r="D65" s="44" t="n"/>
      <c r="E65" s="44" t="n"/>
      <c r="F65" s="44" t="n"/>
      <c r="G65" s="44" t="n"/>
      <c r="H65" s="44" t="n"/>
      <c r="I65" s="44" t="n"/>
      <c r="J65" s="44" t="n"/>
      <c r="K65" s="44" t="n"/>
      <c r="L65" s="44" t="n"/>
      <c r="M65" s="44" t="n"/>
      <c r="N65" s="44" t="n"/>
      <c r="O65" s="44" t="n"/>
    </row>
    <row hidden="true" ht="26.25" outlineLevel="0" r="66">
      <c r="D66" s="122" t="n"/>
      <c r="E66" s="122" t="n"/>
      <c r="F66" s="122" t="n"/>
      <c r="G66" s="122" t="n"/>
    </row>
    <row hidden="true" ht="27" outlineLevel="0" r="67">
      <c r="A67" s="21" t="n"/>
      <c r="B67" s="27" t="n"/>
      <c r="C67" s="93" t="n"/>
      <c r="D67" s="44" t="n"/>
      <c r="E67" s="44" t="n"/>
      <c r="F67" s="44" t="n"/>
      <c r="G67" s="44" t="n"/>
      <c r="H67" s="44" t="n"/>
      <c r="I67" s="44" t="n"/>
      <c r="J67" s="44" t="n"/>
      <c r="K67" s="44" t="n"/>
      <c r="L67" s="44" t="n"/>
      <c r="M67" s="44" t="n"/>
      <c r="N67" s="44" t="n"/>
      <c r="O67" s="44" t="n"/>
    </row>
    <row hidden="true" ht="26.25" outlineLevel="0" r="68">
      <c r="D68" s="122" t="n"/>
      <c r="E68" s="122" t="n"/>
      <c r="F68" s="122" t="n"/>
      <c r="G68" s="122" t="n"/>
    </row>
    <row hidden="true" ht="26.25" outlineLevel="0" r="69">
      <c r="D69" s="122" t="n"/>
      <c r="E69" s="122" t="n"/>
      <c r="F69" s="122" t="n"/>
      <c r="G69" s="122" t="n"/>
    </row>
    <row hidden="true" ht="27" outlineLevel="0" r="70">
      <c r="A70" s="21" t="n"/>
      <c r="B70" s="27" t="n"/>
      <c r="C70" s="93" t="n"/>
      <c r="D70" s="29" t="n"/>
      <c r="E70" s="29" t="n"/>
      <c r="F70" s="29" t="n"/>
      <c r="G70" s="29" t="n"/>
      <c r="H70" s="25" t="n"/>
      <c r="I70" s="25" t="n"/>
      <c r="J70" s="25" t="n"/>
      <c r="K70" s="25" t="n"/>
      <c r="L70" s="25" t="n"/>
      <c r="M70" s="25" t="n"/>
      <c r="N70" s="25" t="n"/>
      <c r="O70" s="25" t="n"/>
    </row>
    <row hidden="true" ht="26.25" outlineLevel="0" r="71">
      <c r="D71" s="122" t="n"/>
      <c r="E71" s="122" t="n"/>
      <c r="F71" s="122" t="n"/>
      <c r="G71" s="122" t="n"/>
    </row>
    <row hidden="true" ht="27" outlineLevel="0" r="72">
      <c r="A72" s="21" t="n"/>
      <c r="B72" s="27" t="n"/>
      <c r="C72" s="28" t="n"/>
      <c r="D72" s="44" t="n"/>
      <c r="E72" s="44" t="n"/>
      <c r="F72" s="44" t="n"/>
      <c r="G72" s="44" t="n"/>
      <c r="H72" s="44" t="n"/>
      <c r="I72" s="44" t="n"/>
      <c r="J72" s="44" t="n"/>
      <c r="K72" s="44" t="n"/>
      <c r="L72" s="44" t="n"/>
      <c r="M72" s="44" t="n"/>
      <c r="N72" s="44" t="n"/>
      <c r="O72" s="44" t="n"/>
    </row>
    <row hidden="true" ht="26.25" outlineLevel="0" r="73">
      <c r="D73" s="122" t="n"/>
      <c r="E73" s="122" t="n"/>
      <c r="F73" s="122" t="n"/>
      <c r="G73" s="122" t="n"/>
    </row>
    <row hidden="true" ht="27" outlineLevel="0" r="74">
      <c r="A74" s="21" t="n"/>
      <c r="B74" s="27" t="n"/>
      <c r="C74" s="22" t="n"/>
      <c r="D74" s="25" t="n"/>
      <c r="E74" s="25" t="n"/>
      <c r="F74" s="25" t="n"/>
      <c r="G74" s="25" t="n"/>
      <c r="H74" s="25" t="n"/>
      <c r="I74" s="25" t="n"/>
      <c r="J74" s="25" t="n"/>
      <c r="K74" s="25" t="n"/>
      <c r="L74" s="25" t="n"/>
      <c r="M74" s="25" t="n"/>
      <c r="N74" s="25" t="n"/>
      <c r="O74" s="25" t="n"/>
    </row>
    <row hidden="true" ht="26.25" outlineLevel="0" r="75">
      <c r="D75" s="122" t="n"/>
      <c r="E75" s="122" t="n"/>
      <c r="F75" s="122" t="n"/>
      <c r="G75" s="122" t="n"/>
    </row>
    <row hidden="true" ht="27" outlineLevel="0" r="76">
      <c r="A76" s="21" t="n"/>
      <c r="B76" s="27" t="n"/>
      <c r="C76" s="28" t="n"/>
      <c r="D76" s="44" t="n"/>
      <c r="E76" s="44" t="n"/>
      <c r="F76" s="44" t="n"/>
      <c r="G76" s="44" t="n"/>
      <c r="H76" s="44" t="n"/>
      <c r="I76" s="44" t="n"/>
      <c r="J76" s="44" t="n"/>
      <c r="K76" s="44" t="n"/>
      <c r="L76" s="44" t="n"/>
      <c r="M76" s="44" t="n"/>
      <c r="N76" s="44" t="n"/>
      <c r="O76" s="44" t="n"/>
    </row>
    <row hidden="true" ht="26.25" outlineLevel="0" r="77">
      <c r="D77" s="122" t="n"/>
      <c r="E77" s="122" t="n"/>
      <c r="F77" s="122" t="n"/>
      <c r="G77" s="122" t="n"/>
    </row>
    <row hidden="true" ht="27" outlineLevel="0" r="78">
      <c r="A78" s="21" t="n"/>
      <c r="B78" s="23" t="n"/>
      <c r="C78" s="22" t="n"/>
      <c r="D78" s="236" t="n"/>
      <c r="E78" s="25" t="n"/>
      <c r="F78" s="25" t="n"/>
      <c r="G78" s="25" t="n"/>
      <c r="H78" s="22" t="n"/>
      <c r="I78" s="22" t="n"/>
      <c r="J78" s="22" t="n"/>
      <c r="K78" s="22" t="n"/>
      <c r="L78" s="22" t="n"/>
      <c r="M78" s="22" t="n"/>
      <c r="N78" s="22" t="n"/>
      <c r="O78" s="94" t="n"/>
    </row>
    <row hidden="true" ht="26.25" outlineLevel="0" r="79">
      <c r="D79" s="122" t="n"/>
      <c r="E79" s="122" t="n"/>
      <c r="F79" s="122" t="n"/>
      <c r="G79" s="122" t="n"/>
    </row>
    <row hidden="true" ht="27" outlineLevel="0" r="80">
      <c r="A80" s="21" t="n"/>
      <c r="B80" s="27" t="n"/>
      <c r="C80" s="28" t="n"/>
      <c r="D80" s="44" t="n"/>
      <c r="E80" s="44" t="n"/>
      <c r="F80" s="44" t="n"/>
      <c r="G80" s="44" t="n"/>
      <c r="H80" s="44" t="n"/>
      <c r="I80" s="44" t="n"/>
      <c r="J80" s="44" t="n"/>
      <c r="K80" s="44" t="n"/>
      <c r="L80" s="44" t="n"/>
      <c r="M80" s="44" t="n"/>
      <c r="N80" s="44" t="n"/>
      <c r="O80" s="44" t="n"/>
    </row>
    <row hidden="true" ht="26.25" outlineLevel="0" r="81">
      <c r="D81" s="122" t="n"/>
      <c r="E81" s="122" t="n"/>
      <c r="F81" s="122" t="n"/>
      <c r="G81" s="122" t="n"/>
    </row>
    <row hidden="true" ht="27" outlineLevel="0" r="82">
      <c r="A82" s="95" t="n"/>
      <c r="B82" s="96" t="n"/>
      <c r="C82" s="22" t="n"/>
      <c r="D82" s="236" t="n"/>
      <c r="E82" s="25" t="n"/>
      <c r="F82" s="25" t="n"/>
      <c r="G82" s="25" t="n"/>
      <c r="H82" s="22" t="n"/>
      <c r="I82" s="22" t="n"/>
      <c r="J82" s="22" t="n"/>
      <c r="K82" s="22" t="n"/>
      <c r="L82" s="22" t="n"/>
      <c r="M82" s="22" t="n"/>
      <c r="N82" s="22" t="n"/>
      <c r="O82" s="94" t="n"/>
    </row>
    <row outlineLevel="0" r="83">
      <c r="D83" s="122" t="n"/>
      <c r="E83" s="122" t="n"/>
      <c r="F83" s="122" t="n"/>
      <c r="G83" s="122" t="n"/>
    </row>
    <row outlineLevel="0" r="84">
      <c r="D84" s="122" t="n"/>
      <c r="E84" s="122" t="n"/>
      <c r="F84" s="122" t="n"/>
      <c r="G84" s="122" t="n"/>
    </row>
    <row outlineLevel="0" r="85">
      <c r="D85" s="122" t="n"/>
      <c r="E85" s="122" t="n"/>
      <c r="F85" s="122" t="n"/>
      <c r="G85" s="122" t="n"/>
    </row>
    <row outlineLevel="0" r="86">
      <c r="D86" s="122" t="n"/>
      <c r="E86" s="122" t="n"/>
      <c r="F86" s="122" t="n"/>
      <c r="G86" s="122" t="n"/>
    </row>
    <row outlineLevel="0" r="87">
      <c r="D87" s="122" t="n"/>
      <c r="E87" s="122" t="n"/>
      <c r="F87" s="122" t="n"/>
      <c r="G87" s="122" t="n"/>
    </row>
    <row outlineLevel="0" r="88">
      <c r="D88" s="122" t="n"/>
      <c r="E88" s="122" t="n"/>
      <c r="F88" s="122" t="n"/>
      <c r="G88" s="122" t="n"/>
    </row>
    <row outlineLevel="0" r="89">
      <c r="D89" s="122" t="n"/>
      <c r="E89" s="122" t="n"/>
      <c r="F89" s="122" t="n"/>
      <c r="G89" s="122" t="n"/>
    </row>
    <row outlineLevel="0" r="90">
      <c r="D90" s="122" t="n"/>
      <c r="E90" s="122" t="n"/>
      <c r="F90" s="122" t="n"/>
      <c r="G90" s="122" t="n"/>
    </row>
    <row outlineLevel="0" r="91">
      <c r="D91" s="122" t="n"/>
      <c r="E91" s="122" t="n"/>
      <c r="F91" s="122" t="n"/>
      <c r="G91" s="122" t="n"/>
    </row>
    <row outlineLevel="0" r="92">
      <c r="D92" s="122" t="n"/>
      <c r="E92" s="122" t="n"/>
      <c r="F92" s="122" t="n"/>
      <c r="G92" s="122" t="n"/>
    </row>
    <row outlineLevel="0" r="93">
      <c r="D93" s="122" t="n"/>
      <c r="E93" s="122" t="n"/>
      <c r="F93" s="122" t="n"/>
      <c r="G93" s="122" t="n"/>
    </row>
    <row outlineLevel="0" r="94">
      <c r="D94" s="122" t="n"/>
      <c r="E94" s="122" t="n"/>
      <c r="F94" s="122" t="n"/>
      <c r="G94" s="122" t="n"/>
    </row>
    <row outlineLevel="0" r="95">
      <c r="D95" s="122" t="n"/>
      <c r="E95" s="122" t="n"/>
      <c r="F95" s="122" t="n"/>
      <c r="G95" s="122" t="n"/>
    </row>
    <row outlineLevel="0" r="96">
      <c r="D96" s="122" t="n"/>
      <c r="E96" s="122" t="n"/>
      <c r="F96" s="122" t="n"/>
      <c r="G96" s="122" t="n"/>
    </row>
    <row outlineLevel="0" r="97">
      <c r="D97" s="122" t="n"/>
      <c r="E97" s="122" t="n"/>
      <c r="F97" s="122" t="n"/>
      <c r="G97" s="122" t="n"/>
    </row>
    <row outlineLevel="0" r="98">
      <c r="D98" s="122" t="n"/>
      <c r="E98" s="122" t="n"/>
      <c r="F98" s="122" t="n"/>
      <c r="G98" s="122" t="n"/>
    </row>
    <row outlineLevel="0" r="99">
      <c r="D99" s="122" t="n"/>
      <c r="E99" s="122" t="n"/>
      <c r="F99" s="122" t="n"/>
      <c r="G99" s="122" t="n"/>
    </row>
    <row outlineLevel="0" r="100">
      <c r="D100" s="122" t="n"/>
      <c r="E100" s="122" t="n"/>
      <c r="F100" s="122" t="n"/>
      <c r="G100" s="122" t="n"/>
    </row>
    <row outlineLevel="0" r="101">
      <c r="D101" s="122" t="n"/>
      <c r="E101" s="122" t="n"/>
      <c r="F101" s="122" t="n"/>
      <c r="G101" s="122" t="n"/>
    </row>
    <row outlineLevel="0" r="102">
      <c r="D102" s="122" t="n"/>
      <c r="E102" s="122" t="n"/>
      <c r="F102" s="122" t="n"/>
      <c r="G102" s="122" t="n"/>
    </row>
    <row outlineLevel="0" r="103">
      <c r="D103" s="122" t="n"/>
      <c r="E103" s="122" t="n"/>
      <c r="F103" s="122" t="n"/>
      <c r="G103" s="122" t="n"/>
    </row>
    <row outlineLevel="0" r="104">
      <c r="D104" s="122" t="n"/>
      <c r="E104" s="122" t="n"/>
      <c r="F104" s="122" t="n"/>
      <c r="G104" s="122" t="n"/>
    </row>
    <row outlineLevel="0" r="105">
      <c r="D105" s="122" t="n"/>
      <c r="E105" s="122" t="n"/>
      <c r="F105" s="122" t="n"/>
      <c r="G105" s="122" t="n"/>
    </row>
    <row outlineLevel="0" r="106">
      <c r="D106" s="122" t="n"/>
      <c r="E106" s="122" t="n"/>
      <c r="F106" s="122" t="n"/>
      <c r="G106" s="122" t="n"/>
    </row>
    <row outlineLevel="0" r="107">
      <c r="D107" s="122" t="n"/>
      <c r="E107" s="122" t="n"/>
      <c r="F107" s="122" t="n"/>
      <c r="G107" s="122" t="n"/>
    </row>
    <row outlineLevel="0" r="108">
      <c r="D108" s="122" t="n"/>
      <c r="E108" s="122" t="n"/>
      <c r="F108" s="122" t="n"/>
      <c r="G108" s="122" t="n"/>
    </row>
    <row outlineLevel="0" r="109">
      <c r="D109" s="122" t="n"/>
      <c r="E109" s="122" t="n"/>
      <c r="F109" s="122" t="n"/>
      <c r="G109" s="122" t="n"/>
    </row>
    <row outlineLevel="0" r="110">
      <c r="D110" s="122" t="n"/>
      <c r="E110" s="122" t="n"/>
      <c r="F110" s="122" t="n"/>
      <c r="G110" s="122" t="n"/>
    </row>
    <row outlineLevel="0" r="111">
      <c r="D111" s="122" t="n"/>
      <c r="E111" s="122" t="n"/>
      <c r="F111" s="122" t="n"/>
      <c r="G111" s="122" t="n"/>
    </row>
    <row outlineLevel="0" r="112">
      <c r="D112" s="122" t="n"/>
      <c r="E112" s="122" t="n"/>
      <c r="F112" s="122" t="n"/>
      <c r="G112" s="122" t="n"/>
    </row>
    <row outlineLevel="0" r="113">
      <c r="D113" s="122" t="n"/>
      <c r="E113" s="122" t="n"/>
      <c r="F113" s="122" t="n"/>
      <c r="G113" s="122" t="n"/>
    </row>
    <row outlineLevel="0" r="114">
      <c r="D114" s="122" t="n"/>
      <c r="E114" s="122" t="n"/>
      <c r="F114" s="122" t="n"/>
      <c r="G114" s="122" t="n"/>
    </row>
    <row outlineLevel="0" r="115">
      <c r="D115" s="122" t="n"/>
      <c r="E115" s="122" t="n"/>
      <c r="F115" s="122" t="n"/>
      <c r="G115" s="122" t="n"/>
    </row>
    <row outlineLevel="0" r="116">
      <c r="D116" s="122" t="n"/>
      <c r="E116" s="122" t="n"/>
      <c r="F116" s="122" t="n"/>
      <c r="G116" s="122" t="n"/>
    </row>
    <row outlineLevel="0" r="117">
      <c r="D117" s="122" t="n"/>
      <c r="E117" s="122" t="n"/>
      <c r="F117" s="122" t="n"/>
      <c r="G117" s="122" t="n"/>
    </row>
    <row outlineLevel="0" r="118">
      <c r="D118" s="122" t="n"/>
      <c r="E118" s="122" t="n"/>
      <c r="F118" s="122" t="n"/>
      <c r="G118" s="122" t="n"/>
    </row>
    <row outlineLevel="0" r="119">
      <c r="D119" s="122" t="n"/>
      <c r="E119" s="122" t="n"/>
      <c r="F119" s="122" t="n"/>
      <c r="G119" s="122" t="n"/>
    </row>
    <row outlineLevel="0" r="120">
      <c r="D120" s="122" t="n"/>
      <c r="E120" s="122" t="n"/>
      <c r="F120" s="122" t="n"/>
      <c r="G120" s="122" t="n"/>
    </row>
    <row outlineLevel="0" r="121">
      <c r="D121" s="122" t="n"/>
      <c r="E121" s="122" t="n"/>
      <c r="F121" s="122" t="n"/>
      <c r="G121" s="122" t="n"/>
    </row>
    <row outlineLevel="0" r="122">
      <c r="D122" s="122" t="n"/>
      <c r="E122" s="122" t="n"/>
      <c r="F122" s="122" t="n"/>
      <c r="G122" s="122" t="n"/>
    </row>
    <row outlineLevel="0" r="123">
      <c r="D123" s="122" t="n"/>
      <c r="E123" s="122" t="n"/>
      <c r="F123" s="122" t="n"/>
      <c r="G123" s="122" t="n"/>
    </row>
    <row outlineLevel="0" r="124">
      <c r="D124" s="122" t="n"/>
      <c r="E124" s="122" t="n"/>
      <c r="F124" s="122" t="n"/>
      <c r="G124" s="122" t="n"/>
    </row>
    <row outlineLevel="0" r="125">
      <c r="D125" s="122" t="n"/>
      <c r="E125" s="122" t="n"/>
      <c r="F125" s="122" t="n"/>
      <c r="G125" s="122" t="n"/>
    </row>
    <row outlineLevel="0" r="126">
      <c r="D126" s="122" t="n"/>
      <c r="E126" s="122" t="n"/>
      <c r="F126" s="122" t="n"/>
      <c r="G126" s="122" t="n"/>
    </row>
    <row outlineLevel="0" r="127">
      <c r="D127" s="122" t="n"/>
      <c r="E127" s="122" t="n"/>
      <c r="F127" s="122" t="n"/>
      <c r="G127" s="122" t="n"/>
    </row>
    <row outlineLevel="0" r="128">
      <c r="D128" s="122" t="n"/>
      <c r="E128" s="122" t="n"/>
      <c r="F128" s="122" t="n"/>
      <c r="G128" s="122" t="n"/>
    </row>
    <row outlineLevel="0" r="129">
      <c r="D129" s="122" t="n"/>
      <c r="E129" s="122" t="n"/>
      <c r="F129" s="122" t="n"/>
      <c r="G129" s="122" t="n"/>
    </row>
    <row outlineLevel="0" r="130">
      <c r="D130" s="122" t="n"/>
      <c r="E130" s="122" t="n"/>
      <c r="F130" s="122" t="n"/>
      <c r="G130" s="122" t="n"/>
    </row>
    <row outlineLevel="0" r="131">
      <c r="D131" s="122" t="n"/>
      <c r="E131" s="122" t="n"/>
      <c r="F131" s="122" t="n"/>
      <c r="G131" s="122" t="n"/>
    </row>
    <row outlineLevel="0" r="132">
      <c r="D132" s="122" t="n"/>
      <c r="E132" s="122" t="n"/>
      <c r="F132" s="122" t="n"/>
      <c r="G132" s="122" t="n"/>
    </row>
    <row outlineLevel="0" r="133">
      <c r="D133" s="122" t="n"/>
      <c r="E133" s="122" t="n"/>
      <c r="F133" s="122" t="n"/>
      <c r="G133" s="122" t="n"/>
    </row>
    <row outlineLevel="0" r="134">
      <c r="D134" s="122" t="n"/>
      <c r="E134" s="122" t="n"/>
      <c r="F134" s="122" t="n"/>
      <c r="G134" s="122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5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R85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1" width="11.554117868567"/>
    <col customWidth="true" max="2" min="2" outlineLevel="0" style="2" width="25.0397751984446"/>
    <col customWidth="true" max="3" min="3" outlineLevel="0" style="2" width="9.24329429485361"/>
    <col customWidth="true" max="4" min="4" outlineLevel="0" style="2" width="11.9404257608291"/>
    <col customWidth="true" max="5" min="5" outlineLevel="0" style="2" width="13.3522055125507"/>
    <col customWidth="true" max="6" min="6" outlineLevel="0" style="2" width="13.4856573298776"/>
    <col customWidth="true" max="7" min="7" outlineLevel="0" style="2" width="14.2512493345425"/>
    <col customWidth="true" max="9" min="8" outlineLevel="0" style="2" width="13.3522055125507"/>
    <col customWidth="true" max="10" min="10" outlineLevel="0" style="2" width="12.839469582821"/>
    <col customWidth="true" max="11" min="11" outlineLevel="0" style="2" width="13.2257774750831"/>
    <col customWidth="true" max="12" min="12" outlineLevel="0" style="2" width="13.0993494376155"/>
    <col customWidth="true" max="13" min="13" outlineLevel="0" style="2" width="12.839469582821"/>
    <col customWidth="true" max="14" min="14" outlineLevel="0" style="2" width="13.2257774750831"/>
    <col customWidth="true" max="15" min="15" outlineLevel="0" style="2" width="13.4856573298776"/>
  </cols>
  <sheetData>
    <row customFormat="true" ht="26.25" outlineLevel="0" r="1" s="184">
      <c r="A1" s="3" t="n"/>
      <c r="B1" s="4" t="s">
        <v>264</v>
      </c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208" t="n"/>
    </row>
    <row customFormat="true" ht="26.25" outlineLevel="0" r="2" s="184">
      <c r="A2" s="3" t="n"/>
      <c r="B2" s="4" t="s">
        <v>265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208" t="n"/>
    </row>
    <row outlineLevel="0" r="3">
      <c r="A3" s="87" t="n"/>
      <c r="B3" s="88" t="n"/>
      <c r="C3" s="88" t="n"/>
      <c r="D3" s="97" t="n"/>
      <c r="E3" s="98" t="s">
        <v>2</v>
      </c>
      <c r="F3" s="99" t="n"/>
      <c r="G3" s="88" t="n"/>
      <c r="H3" s="88" t="n"/>
      <c r="I3" s="88" t="n"/>
      <c r="J3" s="88" t="n"/>
      <c r="K3" s="88" t="n"/>
      <c r="L3" s="88" t="n"/>
      <c r="M3" s="88" t="n"/>
      <c r="N3" s="88" t="n"/>
      <c r="O3" s="89" t="n"/>
    </row>
    <row ht="37.5" outlineLevel="0" r="4">
      <c r="A4" s="12" t="s">
        <v>3</v>
      </c>
      <c r="B4" s="13" t="s">
        <v>4</v>
      </c>
      <c r="C4" s="100" t="s">
        <v>5</v>
      </c>
      <c r="D4" s="101" t="s">
        <v>6</v>
      </c>
      <c r="E4" s="16" t="s"/>
      <c r="F4" s="102" t="s"/>
      <c r="G4" s="13" t="s">
        <v>7</v>
      </c>
      <c r="H4" s="15" t="s">
        <v>8</v>
      </c>
      <c r="I4" s="16" t="s"/>
      <c r="J4" s="16" t="s"/>
      <c r="K4" s="17" t="s"/>
      <c r="L4" s="15" t="s">
        <v>9</v>
      </c>
      <c r="M4" s="16" t="s"/>
      <c r="N4" s="16" t="s"/>
      <c r="O4" s="17" t="s"/>
    </row>
    <row ht="27" outlineLevel="0" r="5">
      <c r="A5" s="12" t="s">
        <v>10</v>
      </c>
      <c r="B5" s="13" t="s">
        <v>11</v>
      </c>
      <c r="C5" s="100" t="s">
        <v>12</v>
      </c>
      <c r="D5" s="103" t="s">
        <v>13</v>
      </c>
      <c r="E5" s="104" t="s"/>
      <c r="F5" s="105" t="s"/>
      <c r="G5" s="13" t="s">
        <v>14</v>
      </c>
      <c r="H5" s="18" t="s">
        <v>15</v>
      </c>
      <c r="I5" s="19" t="s"/>
      <c r="J5" s="19" t="s"/>
      <c r="K5" s="20" t="s"/>
      <c r="L5" s="18" t="s">
        <v>16</v>
      </c>
      <c r="M5" s="19" t="s"/>
      <c r="N5" s="19" t="s"/>
      <c r="O5" s="20" t="s"/>
    </row>
    <row ht="27" outlineLevel="0" r="6">
      <c r="A6" s="21" t="n"/>
      <c r="B6" s="22" t="s">
        <v>17</v>
      </c>
      <c r="C6" s="23" t="n"/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</row>
    <row ht="27" outlineLevel="0" r="7">
      <c r="A7" s="21" t="n">
        <v>1</v>
      </c>
      <c r="B7" s="22" t="n">
        <v>2</v>
      </c>
      <c r="C7" s="22" t="n">
        <v>3</v>
      </c>
      <c r="D7" s="22" t="n">
        <v>4</v>
      </c>
      <c r="E7" s="22" t="n">
        <v>5</v>
      </c>
      <c r="F7" s="22" t="n">
        <v>6</v>
      </c>
      <c r="G7" s="22" t="n">
        <v>7</v>
      </c>
      <c r="H7" s="22" t="n">
        <v>8</v>
      </c>
      <c r="I7" s="22" t="n">
        <v>9</v>
      </c>
      <c r="J7" s="22" t="n">
        <v>10</v>
      </c>
      <c r="K7" s="22" t="n">
        <v>11</v>
      </c>
      <c r="L7" s="22" t="n">
        <v>12</v>
      </c>
      <c r="M7" s="22" t="n">
        <v>13</v>
      </c>
      <c r="N7" s="22" t="n">
        <v>14</v>
      </c>
      <c r="O7" s="22" t="n">
        <v>15</v>
      </c>
    </row>
    <row ht="27" outlineLevel="0" r="8">
      <c r="A8" s="21" t="n">
        <v>1</v>
      </c>
      <c r="B8" s="24" t="s">
        <v>30</v>
      </c>
      <c r="C8" s="22" t="n"/>
      <c r="D8" s="22" t="n"/>
      <c r="E8" s="22" t="n"/>
      <c r="F8" s="22" t="n"/>
      <c r="G8" s="22" t="n"/>
      <c r="H8" s="22" t="n"/>
      <c r="I8" s="106" t="n"/>
      <c r="J8" s="22" t="n"/>
      <c r="K8" s="22" t="n"/>
      <c r="L8" s="22" t="n"/>
      <c r="M8" s="22" t="n"/>
      <c r="N8" s="22" t="n"/>
      <c r="O8" s="22" t="n"/>
    </row>
    <row customFormat="true" ht="39.75" outlineLevel="0" r="9" s="0">
      <c r="A9" s="21" t="n">
        <v>272</v>
      </c>
      <c r="B9" s="27" t="s">
        <v>111</v>
      </c>
      <c r="C9" s="28" t="n">
        <v>150</v>
      </c>
      <c r="D9" s="29" t="n">
        <f aca="false" ca="false" dt2D="false" dtr="false" t="normal">2.72/4*3</f>
        <v>2.04</v>
      </c>
      <c r="E9" s="29" t="n">
        <f aca="false" ca="false" dt2D="false" dtr="false" t="normal">3.71/4*3</f>
        <v>2.7825</v>
      </c>
      <c r="F9" s="29" t="n">
        <f aca="false" ca="false" dt2D="false" dtr="false" t="normal">22.8/4*3</f>
        <v>17.1</v>
      </c>
      <c r="G9" s="29" t="n">
        <f aca="false" ca="false" dt2D="false" dtr="false" t="normal">136.54/4*3</f>
        <v>102.405</v>
      </c>
      <c r="H9" s="29" t="n">
        <v>0.05</v>
      </c>
      <c r="I9" s="107" t="n">
        <v>0.03</v>
      </c>
      <c r="J9" s="29" t="n">
        <v>88.5</v>
      </c>
      <c r="K9" s="29" t="n">
        <v>0.56</v>
      </c>
      <c r="L9" s="29" t="n">
        <v>136</v>
      </c>
      <c r="M9" s="29" t="n">
        <v>92.4</v>
      </c>
      <c r="N9" s="29" t="n">
        <v>11.57</v>
      </c>
      <c r="O9" s="29" t="n">
        <v>0.57</v>
      </c>
      <c r="P9" s="5" t="n"/>
    </row>
    <row customFormat="true" ht="27" outlineLevel="0" r="10" s="0">
      <c r="A10" s="21" t="n">
        <v>5</v>
      </c>
      <c r="B10" s="27" t="s">
        <v>70</v>
      </c>
      <c r="C10" s="28" t="n">
        <v>10</v>
      </c>
      <c r="D10" s="29" t="n">
        <v>2.5</v>
      </c>
      <c r="E10" s="29" t="n">
        <v>2.61</v>
      </c>
      <c r="F10" s="29" t="n">
        <v>2.99</v>
      </c>
      <c r="G10" s="29" t="n">
        <v>36</v>
      </c>
      <c r="H10" s="29" t="n">
        <v>0.01</v>
      </c>
      <c r="I10" s="29" t="n">
        <v>0.16</v>
      </c>
      <c r="J10" s="29" t="n">
        <v>30.87</v>
      </c>
      <c r="K10" s="29" t="n">
        <v>0.1</v>
      </c>
      <c r="L10" s="29" t="n">
        <v>150</v>
      </c>
      <c r="M10" s="29" t="n">
        <v>118</v>
      </c>
      <c r="N10" s="29" t="n">
        <v>9</v>
      </c>
      <c r="O10" s="29" t="n">
        <v>0.2</v>
      </c>
      <c r="P10" s="5" t="n"/>
    </row>
    <row customFormat="true" ht="27" outlineLevel="0" r="11" s="0">
      <c r="A11" s="31" t="n">
        <v>1</v>
      </c>
      <c r="B11" s="27" t="s">
        <v>33</v>
      </c>
      <c r="C11" s="28" t="n">
        <v>15</v>
      </c>
      <c r="D11" s="29" t="n">
        <v>0.06</v>
      </c>
      <c r="E11" s="29" t="n">
        <v>6.78</v>
      </c>
      <c r="F11" s="29" t="n">
        <v>0.17</v>
      </c>
      <c r="G11" s="29" t="n">
        <v>50</v>
      </c>
      <c r="H11" s="29" t="n">
        <v>0</v>
      </c>
      <c r="I11" s="29" t="n">
        <v>0</v>
      </c>
      <c r="J11" s="29" t="n">
        <v>50</v>
      </c>
      <c r="K11" s="29" t="n">
        <v>0.015</v>
      </c>
      <c r="L11" s="29" t="n">
        <v>35.9</v>
      </c>
      <c r="M11" s="29" t="n">
        <v>4.5</v>
      </c>
      <c r="N11" s="29" t="n">
        <v>0.04</v>
      </c>
      <c r="O11" s="29" t="n">
        <v>0.03</v>
      </c>
      <c r="P11" s="5" t="n"/>
    </row>
    <row customFormat="true" ht="39.75" outlineLevel="0" r="12" s="0">
      <c r="A12" s="21" t="n">
        <v>207</v>
      </c>
      <c r="B12" s="27" t="s">
        <v>113</v>
      </c>
      <c r="C12" s="28" t="n">
        <v>100</v>
      </c>
      <c r="D12" s="29" t="n">
        <v>0.38</v>
      </c>
      <c r="E12" s="29" t="n"/>
      <c r="F12" s="29" t="n">
        <v>13.7</v>
      </c>
      <c r="G12" s="29" t="n">
        <v>29.5</v>
      </c>
      <c r="H12" s="29" t="n">
        <v>0.02</v>
      </c>
      <c r="I12" s="107" t="n">
        <v>2.87</v>
      </c>
      <c r="J12" s="29" t="n">
        <v>162</v>
      </c>
      <c r="K12" s="29" t="n"/>
      <c r="L12" s="29" t="n">
        <v>10</v>
      </c>
      <c r="M12" s="29" t="n">
        <v>13.5</v>
      </c>
      <c r="N12" s="29" t="n">
        <v>4.5</v>
      </c>
      <c r="O12" s="29" t="n">
        <v>0.25</v>
      </c>
      <c r="P12" s="5" t="n"/>
    </row>
    <row customFormat="true" ht="27" outlineLevel="0" r="13" s="0">
      <c r="A13" s="21" t="n">
        <v>198</v>
      </c>
      <c r="B13" s="27" t="s">
        <v>71</v>
      </c>
      <c r="C13" s="28" t="n">
        <v>187</v>
      </c>
      <c r="D13" s="29" t="n">
        <v>0.04</v>
      </c>
      <c r="E13" s="29" t="n">
        <v>0</v>
      </c>
      <c r="F13" s="29" t="n">
        <v>13.46</v>
      </c>
      <c r="G13" s="29" t="n">
        <v>56.01</v>
      </c>
      <c r="H13" s="29" t="n">
        <v>0</v>
      </c>
      <c r="I13" s="29" t="n">
        <v>2.9</v>
      </c>
      <c r="J13" s="29" t="n">
        <v>4.7</v>
      </c>
      <c r="K13" s="29" t="n">
        <v>0.01</v>
      </c>
      <c r="L13" s="29" t="n">
        <v>6.75</v>
      </c>
      <c r="M13" s="29" t="n">
        <v>8.45</v>
      </c>
      <c r="N13" s="29" t="n">
        <v>3.7</v>
      </c>
      <c r="O13" s="29" t="n">
        <v>0.91</v>
      </c>
      <c r="P13" s="0" t="n"/>
    </row>
    <row customFormat="true" ht="27" outlineLevel="0" r="14" s="0">
      <c r="A14" s="32" t="s">
        <v>36</v>
      </c>
      <c r="B14" s="27" t="s">
        <v>37</v>
      </c>
      <c r="C14" s="28" t="n">
        <v>50</v>
      </c>
      <c r="D14" s="29" t="n">
        <v>2.8</v>
      </c>
      <c r="E14" s="29" t="n">
        <v>0.5</v>
      </c>
      <c r="F14" s="29" t="n">
        <v>24.2</v>
      </c>
      <c r="G14" s="29" t="n">
        <v>117</v>
      </c>
      <c r="H14" s="29" t="n">
        <v>0.08</v>
      </c>
      <c r="I14" s="29" t="n">
        <v>0</v>
      </c>
      <c r="J14" s="29" t="n">
        <v>35.8</v>
      </c>
      <c r="K14" s="29" t="n">
        <v>0.65</v>
      </c>
      <c r="L14" s="29" t="n">
        <v>11.5</v>
      </c>
      <c r="M14" s="29" t="n">
        <v>28.7</v>
      </c>
      <c r="N14" s="29" t="n">
        <v>10.2</v>
      </c>
      <c r="O14" s="29" t="n">
        <v>0.89</v>
      </c>
      <c r="P14" s="5" t="n"/>
    </row>
    <row customFormat="true" customHeight="true" ht="49.5" outlineLevel="0" r="15" s="0">
      <c r="A15" s="21" t="n"/>
      <c r="B15" s="33" t="s">
        <v>38</v>
      </c>
      <c r="C15" s="28" t="n">
        <f aca="false" ca="false" dt2D="false" dtr="false" t="normal">SUM(C9:C14)</f>
        <v>512</v>
      </c>
      <c r="D15" s="29" t="n">
        <f aca="false" ca="false" dt2D="false" dtr="false" t="normal">SUM(D9:D14)</f>
        <v>7.82</v>
      </c>
      <c r="E15" s="29" t="n">
        <f aca="false" ca="false" dt2D="false" dtr="false" t="normal">SUM(E9:E14)</f>
        <v>12.6725</v>
      </c>
      <c r="F15" s="29" t="n">
        <f aca="false" ca="false" dt2D="false" dtr="false" t="normal">SUM(F9:F14)</f>
        <v>71.62</v>
      </c>
      <c r="G15" s="29" t="n">
        <f aca="false" ca="false" dt2D="false" dtr="false" t="normal">SUM(G9:G14)</f>
        <v>390.915</v>
      </c>
      <c r="H15" s="28" t="n">
        <f aca="false" ca="false" dt2D="false" dtr="false" t="normal">SUM(H9:H14)</f>
        <v>0.16</v>
      </c>
      <c r="I15" s="36" t="n">
        <f aca="false" ca="false" dt2D="false" dtr="false" t="normal">SUM(I9:I14)</f>
        <v>5.96</v>
      </c>
      <c r="J15" s="28" t="n">
        <f aca="false" ca="false" dt2D="false" dtr="false" t="normal">SUM(J9:J14)</f>
        <v>371.87</v>
      </c>
      <c r="K15" s="28" t="n">
        <f aca="false" ca="false" dt2D="false" dtr="false" t="normal">SUM(K9:K14)</f>
        <v>1.335</v>
      </c>
      <c r="L15" s="28" t="n">
        <f aca="false" ca="false" dt2D="false" dtr="false" t="normal">SUM(L9:L14)</f>
        <v>350.15</v>
      </c>
      <c r="M15" s="28" t="n">
        <f aca="false" ca="false" dt2D="false" dtr="false" t="normal">SUM(M9:M14)</f>
        <v>265.55</v>
      </c>
      <c r="N15" s="28" t="n">
        <f aca="false" ca="false" dt2D="false" dtr="false" t="normal">SUM(N9:N14)</f>
        <v>39.01</v>
      </c>
      <c r="O15" s="28" t="n">
        <f aca="false" ca="false" dt2D="false" dtr="false" t="normal">SUM(O9:O14)</f>
        <v>2.85</v>
      </c>
    </row>
    <row customFormat="true" customHeight="true" ht="30.75" outlineLevel="0" r="16" s="0">
      <c r="A16" s="21" t="n">
        <v>2</v>
      </c>
      <c r="B16" s="34" t="s">
        <v>39</v>
      </c>
      <c r="C16" s="28" t="n"/>
      <c r="D16" s="29" t="n"/>
      <c r="E16" s="29" t="n"/>
      <c r="F16" s="29" t="n"/>
      <c r="G16" s="29" t="n"/>
      <c r="H16" s="28" t="n"/>
      <c r="I16" s="36" t="n"/>
      <c r="J16" s="28" t="n"/>
      <c r="K16" s="28" t="n"/>
      <c r="L16" s="28" t="n"/>
      <c r="M16" s="28" t="n"/>
      <c r="N16" s="28" t="n"/>
      <c r="O16" s="28" t="n"/>
    </row>
    <row customFormat="true" customHeight="true" ht="33.75" outlineLevel="0" r="17" s="0">
      <c r="A17" s="21" t="n"/>
      <c r="B17" s="27" t="n"/>
      <c r="C17" s="28" t="n"/>
      <c r="D17" s="29" t="n"/>
      <c r="E17" s="29" t="n"/>
      <c r="F17" s="29" t="n"/>
      <c r="G17" s="29" t="n"/>
      <c r="H17" s="29" t="n"/>
      <c r="I17" s="29" t="n"/>
      <c r="J17" s="29" t="n"/>
      <c r="K17" s="29" t="n"/>
      <c r="L17" s="29" t="n"/>
      <c r="M17" s="29" t="n"/>
      <c r="N17" s="29" t="n"/>
      <c r="O17" s="29" t="n"/>
    </row>
    <row customFormat="true" customHeight="true" ht="66" outlineLevel="0" r="18" s="0">
      <c r="A18" s="21" t="s">
        <v>94</v>
      </c>
      <c r="B18" s="27" t="s">
        <v>95</v>
      </c>
      <c r="C18" s="28" t="n">
        <v>200</v>
      </c>
      <c r="D18" s="29" t="n">
        <v>3</v>
      </c>
      <c r="E18" s="29" t="n">
        <v>0.001</v>
      </c>
      <c r="F18" s="29" t="n">
        <f aca="false" ca="false" dt2D="false" dtr="false" t="normal">25/20*18</f>
        <v>22.5</v>
      </c>
      <c r="G18" s="29" t="n">
        <v>110</v>
      </c>
      <c r="H18" s="29" t="n">
        <v>0.02</v>
      </c>
      <c r="I18" s="29" t="n">
        <v>5.69</v>
      </c>
      <c r="J18" s="29" t="n">
        <v>65.3</v>
      </c>
      <c r="K18" s="29" t="n">
        <v>0.2</v>
      </c>
      <c r="L18" s="29" t="n">
        <v>36.9</v>
      </c>
      <c r="M18" s="29" t="n">
        <v>12</v>
      </c>
      <c r="N18" s="29" t="n">
        <v>18.05</v>
      </c>
      <c r="O18" s="29" t="n">
        <v>1.07</v>
      </c>
    </row>
    <row customFormat="true" customHeight="true" ht="49.5" outlineLevel="0" r="19" s="0">
      <c r="A19" s="21" t="n">
        <v>330</v>
      </c>
      <c r="B19" s="27" t="s">
        <v>115</v>
      </c>
      <c r="C19" s="28" t="n">
        <v>30</v>
      </c>
      <c r="D19" s="29" t="n">
        <v>0.56</v>
      </c>
      <c r="E19" s="29" t="n">
        <v>2.09</v>
      </c>
      <c r="F19" s="29" t="n">
        <v>15.46</v>
      </c>
      <c r="G19" s="29" t="n">
        <v>103.6</v>
      </c>
      <c r="H19" s="29" t="n">
        <v>0.04</v>
      </c>
      <c r="I19" s="107" t="n">
        <v>0.12</v>
      </c>
      <c r="J19" s="29" t="n">
        <v>2</v>
      </c>
      <c r="K19" s="29" t="n">
        <v>0</v>
      </c>
      <c r="L19" s="29" t="n">
        <v>4.3</v>
      </c>
      <c r="M19" s="29" t="n">
        <v>10</v>
      </c>
      <c r="N19" s="29" t="n">
        <v>2.8</v>
      </c>
      <c r="O19" s="29" t="n">
        <v>0.45</v>
      </c>
    </row>
    <row customFormat="true" customHeight="true" ht="49.5" outlineLevel="0" r="20" s="0">
      <c r="A20" s="21" t="n"/>
      <c r="B20" s="33" t="s">
        <v>38</v>
      </c>
      <c r="C20" s="28" t="n">
        <f aca="false" ca="false" dt2D="false" dtr="false" t="normal">SUM(C18:C19)</f>
        <v>230</v>
      </c>
      <c r="D20" s="29" t="n">
        <f aca="false" ca="false" dt2D="false" dtr="false" t="normal">SUM(D17:D19)</f>
        <v>3.56</v>
      </c>
      <c r="E20" s="29" t="n">
        <f aca="false" ca="false" dt2D="false" dtr="false" t="normal">SUM(E17:E19)</f>
        <v>2.091</v>
      </c>
      <c r="F20" s="29" t="n">
        <f aca="false" ca="false" dt2D="false" dtr="false" t="normal">SUM(F17:F19)</f>
        <v>37.96</v>
      </c>
      <c r="G20" s="29" t="n">
        <f aca="false" ca="false" dt2D="false" dtr="false" t="normal">SUM(G17:G19)</f>
        <v>213.6</v>
      </c>
      <c r="H20" s="29" t="n">
        <f aca="false" ca="false" dt2D="false" dtr="false" t="normal">SUM(H17:H19)</f>
        <v>0.06</v>
      </c>
      <c r="I20" s="29" t="n">
        <f aca="false" ca="false" dt2D="false" dtr="false" t="normal">SUM(I17:I19)</f>
        <v>5.81</v>
      </c>
      <c r="J20" s="29" t="n">
        <f aca="false" ca="false" dt2D="false" dtr="false" t="normal">SUM(J17:J19)</f>
        <v>67.3</v>
      </c>
      <c r="K20" s="29" t="n">
        <f aca="false" ca="false" dt2D="false" dtr="false" t="normal">SUM(K17:K19)</f>
        <v>0.2</v>
      </c>
      <c r="L20" s="29" t="n">
        <f aca="false" ca="false" dt2D="false" dtr="false" t="normal">SUM(L17:L19)</f>
        <v>41.2</v>
      </c>
      <c r="M20" s="29" t="n">
        <f aca="false" ca="false" dt2D="false" dtr="false" t="normal">SUM(M17:M19)</f>
        <v>22</v>
      </c>
      <c r="N20" s="29" t="n">
        <f aca="false" ca="false" dt2D="false" dtr="false" t="normal">SUM(N17:N19)</f>
        <v>20.85</v>
      </c>
      <c r="O20" s="29" t="n">
        <f aca="false" ca="false" dt2D="false" dtr="false" t="normal">SUM(O17:O19)</f>
        <v>1.52</v>
      </c>
    </row>
    <row customFormat="true" customHeight="true" ht="49.5" outlineLevel="0" r="21" s="0">
      <c r="A21" s="21" t="n">
        <v>3</v>
      </c>
      <c r="B21" s="34" t="s">
        <v>42</v>
      </c>
      <c r="C21" s="28" t="n"/>
      <c r="D21" s="35" t="n"/>
      <c r="E21" s="29" t="n"/>
      <c r="F21" s="108" t="n"/>
      <c r="G21" s="29" t="n"/>
      <c r="H21" s="28" t="n"/>
      <c r="I21" s="36" t="n"/>
      <c r="J21" s="28" t="n"/>
      <c r="K21" s="28" t="n"/>
      <c r="L21" s="28" t="n"/>
      <c r="M21" s="28" t="n"/>
      <c r="N21" s="28" t="n"/>
      <c r="O21" s="28" t="n"/>
    </row>
    <row customFormat="true" customHeight="true" ht="22.5" outlineLevel="0" r="22" s="237">
      <c r="A22" s="21" t="s">
        <v>116</v>
      </c>
      <c r="B22" s="27" t="s">
        <v>117</v>
      </c>
      <c r="C22" s="28" t="n">
        <v>100</v>
      </c>
      <c r="D22" s="35" t="n">
        <v>1.46</v>
      </c>
      <c r="E22" s="110" t="n">
        <v>6.63</v>
      </c>
      <c r="F22" s="111" t="n">
        <v>3.24</v>
      </c>
      <c r="G22" s="29" t="n">
        <v>45.93</v>
      </c>
      <c r="H22" s="28" t="n">
        <v>0.02</v>
      </c>
      <c r="I22" s="36" t="n">
        <v>2.07</v>
      </c>
      <c r="J22" s="28" t="n">
        <v>22.7</v>
      </c>
      <c r="K22" s="28" t="n">
        <v>0.99</v>
      </c>
      <c r="L22" s="28" t="n">
        <v>36.9</v>
      </c>
      <c r="M22" s="28" t="n">
        <v>76.4</v>
      </c>
      <c r="N22" s="28" t="n">
        <v>36</v>
      </c>
      <c r="O22" s="29" t="n">
        <v>1.07</v>
      </c>
    </row>
    <row customFormat="true" customHeight="true" ht="81.75" outlineLevel="0" r="23" s="0">
      <c r="A23" s="21" t="s">
        <v>118</v>
      </c>
      <c r="B23" s="27" t="s">
        <v>119</v>
      </c>
      <c r="C23" s="28" t="n">
        <v>200</v>
      </c>
      <c r="D23" s="29" t="n">
        <f aca="false" ca="false" dt2D="false" dtr="false" t="normal">2.91/5*4</f>
        <v>2.328</v>
      </c>
      <c r="E23" s="29" t="n">
        <v>4.03</v>
      </c>
      <c r="F23" s="29" t="n">
        <v>10.05</v>
      </c>
      <c r="G23" s="29" t="n">
        <f aca="false" ca="false" dt2D="false" dtr="false" t="normal">169/5*4</f>
        <v>135.2</v>
      </c>
      <c r="H23" s="29" t="n">
        <v>0.13</v>
      </c>
      <c r="I23" s="29" t="n">
        <v>1.13</v>
      </c>
      <c r="J23" s="29" t="n">
        <v>17</v>
      </c>
      <c r="K23" s="29" t="n">
        <v>0.92</v>
      </c>
      <c r="L23" s="29" t="n">
        <v>61</v>
      </c>
      <c r="M23" s="29" t="n">
        <v>67.5</v>
      </c>
      <c r="N23" s="29" t="n">
        <v>15.4</v>
      </c>
      <c r="O23" s="29" t="n">
        <v>0.67</v>
      </c>
    </row>
    <row customFormat="true" customHeight="true" ht="81.75" outlineLevel="0" r="24" s="0">
      <c r="A24" s="113" t="s">
        <v>178</v>
      </c>
      <c r="B24" s="194" t="s">
        <v>179</v>
      </c>
      <c r="C24" s="195" t="n">
        <v>100</v>
      </c>
      <c r="D24" s="196" t="n">
        <v>14.1</v>
      </c>
      <c r="E24" s="196" t="n">
        <v>5.31</v>
      </c>
      <c r="F24" s="196" t="n">
        <v>3.33</v>
      </c>
      <c r="G24" s="196" t="n">
        <v>223</v>
      </c>
      <c r="H24" s="196" t="n">
        <v>0.12</v>
      </c>
      <c r="I24" s="196" t="n">
        <v>1.8</v>
      </c>
      <c r="J24" s="196" t="n"/>
      <c r="K24" s="196" t="n">
        <v>5.5</v>
      </c>
      <c r="L24" s="196" t="n">
        <v>10</v>
      </c>
      <c r="M24" s="196" t="n">
        <v>75.8</v>
      </c>
      <c r="N24" s="196" t="n">
        <v>16.4</v>
      </c>
      <c r="O24" s="196" t="n">
        <v>1.07</v>
      </c>
    </row>
    <row customFormat="true" customHeight="true" ht="81.75" outlineLevel="0" r="25" s="0">
      <c r="A25" s="113" t="n">
        <v>229</v>
      </c>
      <c r="B25" s="194" t="s">
        <v>138</v>
      </c>
      <c r="C25" s="195" t="n">
        <v>150</v>
      </c>
      <c r="D25" s="196" t="n">
        <f aca="false" ca="false" dt2D="false" dtr="false" t="normal">7.07/18*15</f>
        <v>5.89166666666667</v>
      </c>
      <c r="E25" s="196" t="n">
        <f aca="false" ca="false" dt2D="false" dtr="false" t="normal">3.73/18*15</f>
        <v>3.10833333333333</v>
      </c>
      <c r="F25" s="196" t="n">
        <f aca="false" ca="false" dt2D="false" dtr="false" t="normal">45.17/18*15</f>
        <v>37.6416666666667</v>
      </c>
      <c r="G25" s="196" t="n">
        <f aca="false" ca="false" dt2D="false" dtr="false" t="normal">242.76/18*15</f>
        <v>202.3</v>
      </c>
      <c r="H25" s="196" t="n">
        <v>0.05</v>
      </c>
      <c r="I25" s="196" t="n">
        <v>0.11</v>
      </c>
      <c r="J25" s="196" t="n">
        <v>0.16</v>
      </c>
      <c r="K25" s="196" t="n">
        <v>1</v>
      </c>
      <c r="L25" s="196" t="n">
        <v>14.45</v>
      </c>
      <c r="M25" s="196" t="n">
        <v>48.8</v>
      </c>
      <c r="N25" s="196" t="n">
        <v>7.4</v>
      </c>
      <c r="O25" s="196" t="n">
        <v>0.02</v>
      </c>
    </row>
    <row customFormat="true" customHeight="true" ht="84.75" outlineLevel="0" r="26" s="0">
      <c r="A26" s="21" t="s">
        <v>72</v>
      </c>
      <c r="B26" s="27" t="s">
        <v>73</v>
      </c>
      <c r="C26" s="28" t="n">
        <v>180</v>
      </c>
      <c r="D26" s="29" t="n">
        <v>0.21</v>
      </c>
      <c r="E26" s="29" t="n">
        <v>0.1</v>
      </c>
      <c r="F26" s="29" t="n">
        <v>12.07</v>
      </c>
      <c r="G26" s="29" t="n">
        <v>55.93</v>
      </c>
      <c r="H26" s="29" t="n">
        <v>0.01</v>
      </c>
      <c r="I26" s="29" t="n">
        <v>3.12</v>
      </c>
      <c r="J26" s="29" t="n">
        <v>20.5</v>
      </c>
      <c r="K26" s="29" t="n">
        <v>2.65</v>
      </c>
      <c r="L26" s="29" t="n">
        <v>5.6</v>
      </c>
      <c r="M26" s="29" t="n">
        <v>5.89</v>
      </c>
      <c r="N26" s="29" t="n">
        <v>5.23</v>
      </c>
      <c r="O26" s="29" t="n">
        <v>0.34</v>
      </c>
    </row>
    <row customFormat="true" customHeight="true" ht="49.5" outlineLevel="0" r="27" s="0">
      <c r="A27" s="21" t="s">
        <v>51</v>
      </c>
      <c r="B27" s="27" t="s">
        <v>52</v>
      </c>
      <c r="C27" s="28" t="n">
        <v>50</v>
      </c>
      <c r="D27" s="29" t="n">
        <v>3.3</v>
      </c>
      <c r="E27" s="29" t="n">
        <v>0.45</v>
      </c>
      <c r="F27" s="29" t="n">
        <v>17.1</v>
      </c>
      <c r="G27" s="29" t="n">
        <v>87</v>
      </c>
      <c r="H27" s="29" t="n">
        <v>0.18</v>
      </c>
      <c r="I27" s="29" t="n"/>
      <c r="J27" s="29" t="n">
        <v>26</v>
      </c>
      <c r="K27" s="29" t="n">
        <v>0.66</v>
      </c>
      <c r="L27" s="29" t="n">
        <v>22.5</v>
      </c>
      <c r="M27" s="29" t="n">
        <v>30.7</v>
      </c>
      <c r="N27" s="29" t="n">
        <v>10</v>
      </c>
      <c r="O27" s="29" t="n">
        <v>1.17</v>
      </c>
    </row>
    <row customFormat="true" customHeight="true" ht="49.5" outlineLevel="0" r="28" s="0">
      <c r="A28" s="32" t="s">
        <v>36</v>
      </c>
      <c r="B28" s="27" t="s">
        <v>37</v>
      </c>
      <c r="C28" s="28" t="n">
        <v>50</v>
      </c>
      <c r="D28" s="29" t="n">
        <v>2.8</v>
      </c>
      <c r="E28" s="29" t="n">
        <v>0.5</v>
      </c>
      <c r="F28" s="29" t="n">
        <v>24.2</v>
      </c>
      <c r="G28" s="29" t="n">
        <v>117</v>
      </c>
      <c r="H28" s="29" t="n">
        <v>0.08</v>
      </c>
      <c r="I28" s="29" t="n">
        <v>0</v>
      </c>
      <c r="J28" s="29" t="n">
        <v>35.8</v>
      </c>
      <c r="K28" s="29" t="n">
        <v>0.65</v>
      </c>
      <c r="L28" s="29" t="n">
        <v>11.5</v>
      </c>
      <c r="M28" s="29" t="n">
        <v>28.7</v>
      </c>
      <c r="N28" s="29" t="n">
        <v>10.2</v>
      </c>
      <c r="O28" s="29" t="n">
        <v>1</v>
      </c>
    </row>
    <row customFormat="true" customHeight="true" ht="49.5" outlineLevel="0" r="29" s="0">
      <c r="A29" s="21" t="n"/>
      <c r="B29" s="37" t="s">
        <v>53</v>
      </c>
      <c r="C29" s="28" t="n">
        <v>940</v>
      </c>
      <c r="D29" s="29" t="n">
        <f aca="false" ca="false" dt2D="false" dtr="false" t="normal">SUM(D23:D28)+D22</f>
        <v>30.0896666666667</v>
      </c>
      <c r="E29" s="29" t="n">
        <f aca="false" ca="false" dt2D="false" dtr="false" t="normal">SUM(E23:E28)+E22</f>
        <v>20.1283333333333</v>
      </c>
      <c r="F29" s="29" t="n">
        <f aca="false" ca="false" dt2D="false" dtr="false" t="normal">SUM(F23:F28)+F22</f>
        <v>107.631666666667</v>
      </c>
      <c r="G29" s="29" t="n">
        <f aca="false" ca="false" dt2D="false" dtr="false" t="normal">SUM(G23:G28)+G22</f>
        <v>866.36</v>
      </c>
      <c r="H29" s="29" t="n">
        <f aca="false" ca="false" dt2D="false" dtr="false" t="normal">SUM(H23:H28)+H22</f>
        <v>0.59</v>
      </c>
      <c r="I29" s="107" t="n">
        <f aca="false" ca="false" dt2D="false" dtr="false" t="normal">SUM(I23:I28)+I22</f>
        <v>8.23</v>
      </c>
      <c r="J29" s="29" t="n">
        <f aca="false" ca="false" dt2D="false" dtr="false" t="normal">SUM(J23:J28)+J22</f>
        <v>122.16</v>
      </c>
      <c r="K29" s="29" t="n">
        <f aca="false" ca="false" dt2D="false" dtr="false" t="normal">SUM(K23:K28)+K22</f>
        <v>12.37</v>
      </c>
      <c r="L29" s="29" t="n">
        <f aca="false" ca="false" dt2D="false" dtr="false" t="normal">SUM(L23:L28)+L22</f>
        <v>161.95</v>
      </c>
      <c r="M29" s="29" t="n">
        <f aca="false" ca="false" dt2D="false" dtr="false" t="normal">SUM(M23:M28)+M22</f>
        <v>333.79</v>
      </c>
      <c r="N29" s="29" t="n">
        <f aca="false" ca="false" dt2D="false" dtr="false" t="normal">SUM(N23:N28)+N22</f>
        <v>100.63</v>
      </c>
      <c r="O29" s="29" t="n">
        <f aca="false" ca="false" dt2D="false" dtr="false" t="normal">SUM(O23:O28)+O22</f>
        <v>5.34</v>
      </c>
    </row>
    <row customFormat="true" customHeight="true" ht="49.5" outlineLevel="0" r="30" s="0">
      <c r="A30" s="21" t="n">
        <v>4</v>
      </c>
      <c r="B30" s="34" t="s">
        <v>54</v>
      </c>
      <c r="C30" s="28" t="n"/>
      <c r="D30" s="29" t="n"/>
      <c r="E30" s="29" t="n"/>
      <c r="F30" s="29" t="n"/>
      <c r="G30" s="29" t="n"/>
      <c r="H30" s="28" t="n"/>
      <c r="I30" s="36" t="n"/>
      <c r="J30" s="28" t="n"/>
      <c r="K30" s="28" t="n"/>
      <c r="L30" s="28" t="n"/>
      <c r="M30" s="28" t="n"/>
      <c r="N30" s="28" t="n"/>
      <c r="O30" s="28" t="n"/>
    </row>
    <row customFormat="true" ht="27" outlineLevel="0" r="31" s="0">
      <c r="A31" s="21" t="n">
        <v>199</v>
      </c>
      <c r="B31" s="27" t="s">
        <v>63</v>
      </c>
      <c r="C31" s="28" t="n">
        <v>180</v>
      </c>
      <c r="D31" s="29" t="n">
        <v>1.17</v>
      </c>
      <c r="E31" s="29" t="n">
        <v>0.72</v>
      </c>
      <c r="F31" s="29" t="n">
        <v>10.116</v>
      </c>
      <c r="G31" s="29" t="n">
        <v>47.16</v>
      </c>
      <c r="H31" s="29" t="n">
        <v>0.01</v>
      </c>
      <c r="I31" s="29" t="n">
        <v>0.33</v>
      </c>
      <c r="J31" s="29" t="n">
        <v>5.07</v>
      </c>
      <c r="K31" s="29" t="n">
        <v>0.03</v>
      </c>
      <c r="L31" s="29" t="n">
        <v>40.1</v>
      </c>
      <c r="M31" s="29" t="n">
        <v>38.98</v>
      </c>
      <c r="N31" s="29" t="n">
        <v>11.76</v>
      </c>
      <c r="O31" s="29" t="n">
        <v>0.82</v>
      </c>
    </row>
    <row customFormat="true" ht="27" outlineLevel="0" r="32" s="0">
      <c r="A32" s="113" t="n">
        <v>310</v>
      </c>
      <c r="B32" s="194" t="s">
        <v>74</v>
      </c>
      <c r="C32" s="195" t="n">
        <v>30</v>
      </c>
      <c r="D32" s="195" t="n">
        <v>1.26</v>
      </c>
      <c r="E32" s="195" t="n">
        <f aca="false" ca="false" dt2D="false" dtr="false" t="normal">0.6/3*2</f>
        <v>0.4</v>
      </c>
      <c r="F32" s="195" t="n">
        <v>32.4</v>
      </c>
      <c r="G32" s="196" t="n">
        <v>98.08</v>
      </c>
      <c r="H32" s="195" t="n">
        <v>0.05</v>
      </c>
      <c r="I32" s="195" t="n">
        <v>0</v>
      </c>
      <c r="J32" s="195" t="n">
        <v>1.9</v>
      </c>
      <c r="K32" s="195" t="n">
        <v>0.45</v>
      </c>
      <c r="L32" s="195" t="n">
        <v>7.79</v>
      </c>
      <c r="M32" s="195" t="n">
        <v>32.42</v>
      </c>
      <c r="N32" s="195" t="n">
        <v>6.49</v>
      </c>
      <c r="O32" s="195" t="n">
        <v>0.58</v>
      </c>
    </row>
    <row customFormat="true" ht="27" outlineLevel="0" r="33" s="0">
      <c r="A33" s="21" t="n">
        <v>331</v>
      </c>
      <c r="B33" s="27" t="s">
        <v>41</v>
      </c>
      <c r="C33" s="28" t="n">
        <v>30</v>
      </c>
      <c r="D33" s="29" t="n">
        <v>0.84</v>
      </c>
      <c r="E33" s="29" t="n">
        <v>14</v>
      </c>
      <c r="F33" s="29" t="n">
        <v>23.2</v>
      </c>
      <c r="G33" s="29" t="n">
        <v>57</v>
      </c>
      <c r="H33" s="29" t="n">
        <v>0</v>
      </c>
      <c r="I33" s="29" t="n">
        <v>6.09</v>
      </c>
      <c r="J33" s="29" t="n">
        <v>2.8</v>
      </c>
      <c r="K33" s="29" t="n">
        <v>0.2</v>
      </c>
      <c r="L33" s="29" t="n">
        <v>35</v>
      </c>
      <c r="M33" s="29" t="n">
        <v>34.3</v>
      </c>
      <c r="N33" s="29" t="n">
        <v>25.6</v>
      </c>
      <c r="O33" s="29" t="n">
        <v>1.16</v>
      </c>
    </row>
    <row customFormat="true" ht="27" outlineLevel="0" r="34" s="0">
      <c r="A34" s="21" t="n"/>
      <c r="B34" s="33" t="s">
        <v>38</v>
      </c>
      <c r="C34" s="28" t="n">
        <f aca="false" ca="false" dt2D="false" dtr="false" t="normal">SUM(C31)</f>
        <v>180</v>
      </c>
      <c r="D34" s="29" t="n">
        <f aca="false" ca="false" dt2D="false" dtr="false" t="normal">SUM(D31)</f>
        <v>1.17</v>
      </c>
      <c r="E34" s="29" t="n">
        <f aca="false" ca="false" dt2D="false" dtr="false" t="normal">SUM(E31)</f>
        <v>0.72</v>
      </c>
      <c r="F34" s="29" t="n">
        <f aca="false" ca="false" dt2D="false" dtr="false" t="normal">SUM(F31)</f>
        <v>10.116</v>
      </c>
      <c r="G34" s="112" t="n">
        <f aca="false" ca="false" dt2D="false" dtr="false" t="normal">SUM(G31)</f>
        <v>47.16</v>
      </c>
      <c r="H34" s="29" t="n">
        <f aca="false" ca="false" dt2D="false" dtr="false" t="normal">SUM(H31)</f>
        <v>0.01</v>
      </c>
      <c r="I34" s="29" t="n">
        <f aca="false" ca="false" dt2D="false" dtr="false" t="normal">SUM(I31)</f>
        <v>0.33</v>
      </c>
      <c r="J34" s="29" t="n">
        <f aca="false" ca="false" dt2D="false" dtr="false" t="normal">SUM(J31)</f>
        <v>5.07</v>
      </c>
      <c r="K34" s="29" t="n">
        <f aca="false" ca="false" dt2D="false" dtr="false" t="normal">SUM(K31)</f>
        <v>0.03</v>
      </c>
      <c r="L34" s="29" t="n">
        <f aca="false" ca="false" dt2D="false" dtr="false" t="normal">SUM(L31)</f>
        <v>40.1</v>
      </c>
      <c r="M34" s="29" t="n">
        <f aca="false" ca="false" dt2D="false" dtr="false" t="normal">SUM(M31)</f>
        <v>38.98</v>
      </c>
      <c r="N34" s="29" t="n">
        <f aca="false" ca="false" dt2D="false" dtr="false" t="normal">SUM(N31)</f>
        <v>11.76</v>
      </c>
      <c r="O34" s="29" t="n">
        <f aca="false" ca="false" dt2D="false" dtr="false" t="normal">SUM(O31)</f>
        <v>0.82</v>
      </c>
    </row>
    <row customFormat="true" ht="27" outlineLevel="0" r="35" s="0">
      <c r="A35" s="21" t="n">
        <v>5</v>
      </c>
      <c r="B35" s="34" t="s">
        <v>58</v>
      </c>
      <c r="C35" s="28" t="n"/>
      <c r="D35" s="29" t="n"/>
      <c r="E35" s="29" t="n"/>
      <c r="F35" s="29" t="n"/>
      <c r="G35" s="29" t="n"/>
      <c r="H35" s="28" t="n"/>
      <c r="I35" s="36" t="n"/>
      <c r="J35" s="28" t="n"/>
      <c r="K35" s="28" t="n"/>
      <c r="L35" s="28" t="n"/>
      <c r="M35" s="28" t="n"/>
      <c r="N35" s="28" t="n"/>
      <c r="O35" s="28" t="n"/>
    </row>
    <row customFormat="true" ht="39.75" outlineLevel="0" r="36" s="0">
      <c r="A36" s="21" t="n">
        <v>173</v>
      </c>
      <c r="B36" s="27" t="s">
        <v>266</v>
      </c>
      <c r="C36" s="28" t="n">
        <v>100</v>
      </c>
      <c r="D36" s="29" t="n">
        <v>15.68</v>
      </c>
      <c r="E36" s="29" t="n">
        <v>21.75</v>
      </c>
      <c r="F36" s="29" t="n">
        <v>3.43</v>
      </c>
      <c r="G36" s="29" t="n">
        <v>184.8</v>
      </c>
      <c r="H36" s="29" t="n">
        <v>0.08</v>
      </c>
      <c r="I36" s="29" t="n">
        <v>3.21</v>
      </c>
      <c r="J36" s="29" t="n"/>
      <c r="K36" s="29" t="n">
        <v>1.69</v>
      </c>
      <c r="L36" s="29" t="n">
        <v>26.6</v>
      </c>
      <c r="M36" s="29" t="n">
        <v>76.4</v>
      </c>
      <c r="N36" s="29" t="n">
        <v>12</v>
      </c>
      <c r="O36" s="29" t="n">
        <v>1.03</v>
      </c>
    </row>
    <row customFormat="true" ht="39.75" outlineLevel="0" r="37" s="0">
      <c r="A37" s="21" t="n">
        <v>23</v>
      </c>
      <c r="B37" s="27" t="s">
        <v>267</v>
      </c>
      <c r="C37" s="28" t="n">
        <v>150</v>
      </c>
      <c r="D37" s="29" t="n">
        <v>4.78</v>
      </c>
      <c r="E37" s="29" t="n">
        <v>14.4</v>
      </c>
      <c r="F37" s="29" t="n">
        <v>13.92</v>
      </c>
      <c r="G37" s="29" t="n">
        <v>165.09</v>
      </c>
      <c r="H37" s="29" t="n">
        <v>0.09</v>
      </c>
      <c r="I37" s="29" t="n">
        <v>2.67</v>
      </c>
      <c r="J37" s="29" t="n"/>
      <c r="K37" s="29" t="n">
        <v>1.5</v>
      </c>
      <c r="L37" s="29" t="n">
        <v>58.5</v>
      </c>
      <c r="M37" s="29" t="n">
        <v>75</v>
      </c>
      <c r="N37" s="29" t="n">
        <v>6.45</v>
      </c>
      <c r="O37" s="29" t="n">
        <v>0.34</v>
      </c>
    </row>
    <row customFormat="true" ht="27" outlineLevel="0" r="38" s="0">
      <c r="A38" s="21" t="n">
        <v>197</v>
      </c>
      <c r="B38" s="27" t="s">
        <v>34</v>
      </c>
      <c r="C38" s="28" t="n">
        <v>180</v>
      </c>
      <c r="D38" s="25" t="n">
        <v>0.54</v>
      </c>
      <c r="E38" s="25" t="n">
        <v>0</v>
      </c>
      <c r="F38" s="25" t="n">
        <v>9.05</v>
      </c>
      <c r="G38" s="25" t="n">
        <v>34.2</v>
      </c>
      <c r="H38" s="25" t="n">
        <v>0</v>
      </c>
      <c r="I38" s="25" t="n">
        <v>0</v>
      </c>
      <c r="J38" s="25" t="n">
        <v>3.09</v>
      </c>
      <c r="K38" s="25" t="n">
        <v>0</v>
      </c>
      <c r="L38" s="25" t="n">
        <v>10.1</v>
      </c>
      <c r="M38" s="25" t="n">
        <v>12.98</v>
      </c>
      <c r="N38" s="25" t="n">
        <v>8.8</v>
      </c>
      <c r="O38" s="25" t="n">
        <v>0.65</v>
      </c>
    </row>
    <row customFormat="true" ht="27" outlineLevel="0" r="39" s="0">
      <c r="A39" s="32" t="s">
        <v>36</v>
      </c>
      <c r="B39" s="27" t="s">
        <v>37</v>
      </c>
      <c r="C39" s="28" t="n">
        <v>50</v>
      </c>
      <c r="D39" s="29" t="n">
        <v>2.8</v>
      </c>
      <c r="E39" s="29" t="n">
        <v>0.5</v>
      </c>
      <c r="F39" s="29" t="n">
        <v>24.2</v>
      </c>
      <c r="G39" s="29" t="n">
        <v>117</v>
      </c>
      <c r="H39" s="29" t="n">
        <v>0.08</v>
      </c>
      <c r="I39" s="29" t="n">
        <v>0</v>
      </c>
      <c r="J39" s="29" t="n">
        <v>45.08</v>
      </c>
      <c r="K39" s="29" t="n">
        <v>0.65</v>
      </c>
      <c r="L39" s="29" t="n">
        <v>11.5</v>
      </c>
      <c r="M39" s="29" t="n">
        <v>28.7</v>
      </c>
      <c r="N39" s="29" t="n">
        <v>10.2</v>
      </c>
      <c r="O39" s="29" t="n">
        <v>1</v>
      </c>
    </row>
    <row customFormat="true" ht="27" outlineLevel="0" r="40" s="0">
      <c r="A40" s="21" t="s">
        <v>51</v>
      </c>
      <c r="B40" s="27" t="s">
        <v>52</v>
      </c>
      <c r="C40" s="28" t="n">
        <v>30</v>
      </c>
      <c r="D40" s="29" t="n">
        <v>1.98</v>
      </c>
      <c r="E40" s="29" t="n">
        <v>0.36</v>
      </c>
      <c r="F40" s="29" t="n">
        <v>10.26</v>
      </c>
      <c r="G40" s="29" t="n">
        <v>52.2</v>
      </c>
      <c r="H40" s="29" t="n">
        <v>0.06</v>
      </c>
      <c r="I40" s="29" t="n"/>
      <c r="J40" s="29" t="n">
        <v>22</v>
      </c>
      <c r="K40" s="29" t="n">
        <v>0.66</v>
      </c>
      <c r="L40" s="29" t="n">
        <v>10.5</v>
      </c>
      <c r="M40" s="29" t="n">
        <v>30.02</v>
      </c>
      <c r="N40" s="29" t="n">
        <v>14.1</v>
      </c>
      <c r="O40" s="29" t="n">
        <v>1.17</v>
      </c>
    </row>
    <row customFormat="true" ht="27" outlineLevel="0" r="41" s="0">
      <c r="A41" s="21" t="n"/>
      <c r="B41" s="33" t="s">
        <v>38</v>
      </c>
      <c r="C41" s="28" t="n">
        <f aca="false" ca="false" dt2D="false" dtr="false" t="normal">SUM(C36:C40)</f>
        <v>510</v>
      </c>
      <c r="D41" s="29" t="n">
        <f aca="false" ca="false" dt2D="false" dtr="false" t="normal">SUM(D36:D40)</f>
        <v>25.78</v>
      </c>
      <c r="E41" s="29" t="n">
        <f aca="false" ca="false" dt2D="false" dtr="false" t="normal">SUM(E36:E40)</f>
        <v>37.01</v>
      </c>
      <c r="F41" s="29" t="n">
        <f aca="false" ca="false" dt2D="false" dtr="false" t="normal">SUM(F36:F40)</f>
        <v>60.86</v>
      </c>
      <c r="G41" s="112" t="n">
        <f aca="false" ca="false" dt2D="false" dtr="false" t="normal">SUM(G36:G40)</f>
        <v>553.29</v>
      </c>
      <c r="H41" s="28" t="n">
        <f aca="false" ca="false" dt2D="false" dtr="false" t="normal">SUM(H36:H40)</f>
        <v>0.31</v>
      </c>
      <c r="I41" s="36" t="n">
        <f aca="false" ca="false" dt2D="false" dtr="false" t="normal">SUM(I36:I40)</f>
        <v>5.88</v>
      </c>
      <c r="J41" s="28" t="n">
        <f aca="false" ca="false" dt2D="false" dtr="false" t="normal">SUM(J36:J40)</f>
        <v>70.17</v>
      </c>
      <c r="K41" s="28" t="n">
        <f aca="false" ca="false" dt2D="false" dtr="false" t="normal">SUM(K36:K40)</f>
        <v>4.5</v>
      </c>
      <c r="L41" s="28" t="n">
        <f aca="false" ca="false" dt2D="false" dtr="false" t="normal">SUM(L36:L40)</f>
        <v>117.2</v>
      </c>
      <c r="M41" s="28" t="n">
        <f aca="false" ca="false" dt2D="false" dtr="false" t="normal">SUM(M36:M40)</f>
        <v>223.1</v>
      </c>
      <c r="N41" s="28" t="n">
        <f aca="false" ca="false" dt2D="false" dtr="false" t="normal">SUM(N36:N40)</f>
        <v>51.55</v>
      </c>
      <c r="O41" s="28" t="n">
        <f aca="false" ca="false" dt2D="false" dtr="false" t="normal">SUM(O36:O40)</f>
        <v>4.19</v>
      </c>
    </row>
    <row customFormat="true" ht="27" outlineLevel="0" r="42" s="0">
      <c r="A42" s="21" t="s">
        <v>61</v>
      </c>
      <c r="B42" s="34" t="s">
        <v>62</v>
      </c>
      <c r="C42" s="28" t="n"/>
      <c r="D42" s="29" t="n"/>
      <c r="E42" s="29" t="n"/>
      <c r="F42" s="29" t="n"/>
      <c r="G42" s="29" t="n"/>
      <c r="H42" s="28" t="n"/>
      <c r="I42" s="36" t="n"/>
      <c r="J42" s="28" t="n"/>
      <c r="K42" s="28" t="n"/>
      <c r="L42" s="28" t="n"/>
      <c r="M42" s="28" t="n"/>
      <c r="N42" s="28" t="n"/>
      <c r="O42" s="28" t="n"/>
    </row>
    <row customFormat="true" ht="27" outlineLevel="0" r="43" s="0">
      <c r="A43" s="21" t="n">
        <v>196</v>
      </c>
      <c r="B43" s="27" t="s">
        <v>88</v>
      </c>
      <c r="C43" s="28" t="s">
        <v>89</v>
      </c>
      <c r="D43" s="29" t="n">
        <v>2.8</v>
      </c>
      <c r="E43" s="29" t="n">
        <v>3.2</v>
      </c>
      <c r="F43" s="29" t="n">
        <v>17.8</v>
      </c>
      <c r="G43" s="29" t="n">
        <v>128.7</v>
      </c>
      <c r="H43" s="29" t="n">
        <v>0.08</v>
      </c>
      <c r="I43" s="29" t="n">
        <v>1.4</v>
      </c>
      <c r="J43" s="29" t="n">
        <v>65</v>
      </c>
      <c r="K43" s="29" t="n"/>
      <c r="L43" s="29" t="n">
        <v>156</v>
      </c>
      <c r="M43" s="29" t="n">
        <v>79.6</v>
      </c>
      <c r="N43" s="29" t="n">
        <v>11.5</v>
      </c>
      <c r="O43" s="29" t="n">
        <v>0.23</v>
      </c>
    </row>
    <row ht="27" outlineLevel="0" r="44">
      <c r="A44" s="21" t="n"/>
      <c r="B44" s="43" t="s">
        <v>53</v>
      </c>
      <c r="C44" s="22" t="n">
        <v>210</v>
      </c>
      <c r="D44" s="44" t="n">
        <f aca="false" ca="false" dt2D="false" dtr="false" t="normal">SUM(D43)</f>
        <v>2.8</v>
      </c>
      <c r="E44" s="44" t="n">
        <f aca="false" ca="false" dt2D="false" dtr="false" t="normal">SUM(E43)</f>
        <v>3.2</v>
      </c>
      <c r="F44" s="44" t="n">
        <f aca="false" ca="false" dt2D="false" dtr="false" t="normal">SUM(F43)</f>
        <v>17.8</v>
      </c>
      <c r="G44" s="44" t="n">
        <f aca="false" ca="false" dt2D="false" dtr="false" t="normal">SUM(G43)</f>
        <v>128.7</v>
      </c>
      <c r="H44" s="44" t="n">
        <f aca="false" ca="false" dt2D="false" dtr="false" t="normal">SUM(H43)</f>
        <v>0.08</v>
      </c>
      <c r="I44" s="44" t="n">
        <f aca="false" ca="false" dt2D="false" dtr="false" t="normal">SUM(I43)</f>
        <v>1.4</v>
      </c>
      <c r="J44" s="44" t="n">
        <f aca="false" ca="false" dt2D="false" dtr="false" t="normal">SUM(J43)</f>
        <v>65</v>
      </c>
      <c r="K44" s="44" t="n">
        <f aca="false" ca="false" dt2D="false" dtr="false" t="normal">SUM(K43)</f>
        <v>0</v>
      </c>
      <c r="L44" s="44" t="n">
        <f aca="false" ca="false" dt2D="false" dtr="false" t="normal">SUM(L43)</f>
        <v>156</v>
      </c>
      <c r="M44" s="44" t="n">
        <f aca="false" ca="false" dt2D="false" dtr="false" t="normal">SUM(M43)</f>
        <v>79.6</v>
      </c>
      <c r="N44" s="44" t="n">
        <f aca="false" ca="false" dt2D="false" dtr="false" t="normal">SUM(N43)</f>
        <v>11.5</v>
      </c>
      <c r="O44" s="44" t="n">
        <f aca="false" ca="false" dt2D="false" dtr="false" t="normal">SUM(O43)</f>
        <v>0.23</v>
      </c>
    </row>
    <row ht="27" outlineLevel="0" r="45">
      <c r="A45" s="113" t="n"/>
      <c r="B45" s="114" t="s">
        <v>65</v>
      </c>
      <c r="C45" s="115" t="n">
        <f aca="false" ca="false" dt2D="false" dtr="false" t="normal">C15+C20+C29+C34+C41+C44</f>
        <v>2582</v>
      </c>
      <c r="D45" s="116" t="n">
        <f aca="false" ca="false" dt2D="false" dtr="false" t="normal">SUM(D15, D20, D29, D34, D41, D44)</f>
        <v>71.2196666666667</v>
      </c>
      <c r="E45" s="116" t="n">
        <f aca="false" ca="false" dt2D="false" dtr="false" t="normal">SUM(E15, E20, E29, E34, E41, E44)</f>
        <v>75.8218333333333</v>
      </c>
      <c r="F45" s="116" t="n">
        <f aca="false" ca="false" dt2D="false" dtr="false" t="normal">SUM(F15, F20, F29, F34, F41, F44)</f>
        <v>305.987666666667</v>
      </c>
      <c r="G45" s="116" t="n">
        <f aca="false" ca="false" dt2D="false" dtr="false" t="normal">SUM(G15, G20, G29, G34, G41, G44)</f>
        <v>2200.025</v>
      </c>
      <c r="H45" s="116" t="n">
        <f aca="false" ca="false" dt2D="false" dtr="false" t="normal">SUM(H15, H20, H29, H34, H41, H44)</f>
        <v>1.21</v>
      </c>
      <c r="I45" s="116" t="n">
        <f aca="false" ca="false" dt2D="false" dtr="false" t="normal">SUM(I15, I20, I29, I34, I41, I44)</f>
        <v>27.61</v>
      </c>
      <c r="J45" s="116" t="n">
        <f aca="false" ca="false" dt2D="false" dtr="false" t="normal">SUM(J15, J20, J29, J34, J41, J44)</f>
        <v>701.57</v>
      </c>
      <c r="K45" s="116" t="n">
        <f aca="false" ca="false" dt2D="false" dtr="false" t="normal">SUM(K15, K20, K29, K34, K41, K44)</f>
        <v>18.435</v>
      </c>
      <c r="L45" s="116" t="n">
        <f aca="false" ca="false" dt2D="false" dtr="false" t="normal">SUM(L15, L20, L29, L34, L41, L44)</f>
        <v>866.6</v>
      </c>
      <c r="M45" s="116" t="n">
        <f aca="false" ca="false" dt2D="false" dtr="false" t="normal">SUM(M15, M20, M29, M34, M41, M44)</f>
        <v>963.02</v>
      </c>
      <c r="N45" s="116" t="n">
        <f aca="false" ca="false" dt2D="false" dtr="false" t="normal">SUM(N15, N20, N29, N34, N41, N44)</f>
        <v>235.3</v>
      </c>
      <c r="O45" s="116" t="n">
        <v>12.16</v>
      </c>
    </row>
    <row outlineLevel="0" r="46">
      <c r="A46" s="117" t="n"/>
      <c r="B46" s="118" t="n"/>
      <c r="C46" s="119" t="n"/>
      <c r="D46" s="200" t="n"/>
      <c r="E46" s="200" t="n"/>
      <c r="F46" s="200" t="n"/>
      <c r="G46" s="200" t="n"/>
      <c r="H46" s="119" t="n"/>
      <c r="I46" s="120" t="n"/>
      <c r="J46" s="119" t="n"/>
      <c r="K46" s="119" t="n"/>
      <c r="L46" s="119" t="n"/>
      <c r="M46" s="119" t="n"/>
      <c r="N46" s="119" t="n"/>
      <c r="O46" s="119" t="n"/>
      <c r="P46" s="0" t="n"/>
    </row>
    <row hidden="true" ht="26.25" outlineLevel="0" r="47">
      <c r="A47" s="117" t="n"/>
      <c r="B47" s="121" t="n"/>
      <c r="C47" s="119" t="n"/>
      <c r="D47" s="200" t="n"/>
      <c r="E47" s="200" t="n"/>
      <c r="F47" s="200" t="n"/>
      <c r="G47" s="200" t="n"/>
      <c r="H47" s="119" t="n"/>
      <c r="I47" s="120" t="n"/>
      <c r="J47" s="119" t="n"/>
      <c r="K47" s="119" t="n"/>
      <c r="L47" s="119" t="n"/>
      <c r="M47" s="119" t="n"/>
      <c r="N47" s="119" t="n"/>
      <c r="O47" s="119" t="n"/>
      <c r="P47" s="0" t="n"/>
    </row>
    <row hidden="true" ht="27" outlineLevel="0" r="48">
      <c r="A48" s="21" t="n">
        <v>198</v>
      </c>
      <c r="B48" s="27" t="s">
        <v>71</v>
      </c>
      <c r="C48" s="22" t="s">
        <v>268</v>
      </c>
      <c r="D48" s="25" t="n">
        <v>0.26</v>
      </c>
      <c r="E48" s="25" t="n">
        <v>0.06</v>
      </c>
      <c r="F48" s="25" t="n">
        <v>15.15</v>
      </c>
      <c r="G48" s="25" t="n">
        <v>58.71</v>
      </c>
      <c r="H48" s="25" t="n">
        <v>0</v>
      </c>
      <c r="I48" s="25" t="n">
        <v>2.89</v>
      </c>
      <c r="J48" s="25" t="n">
        <v>0</v>
      </c>
      <c r="K48" s="25" t="n">
        <v>0.09</v>
      </c>
      <c r="L48" s="25" t="n">
        <v>8.01</v>
      </c>
      <c r="M48" s="25" t="n">
        <v>9.73</v>
      </c>
      <c r="N48" s="25" t="n">
        <v>5.21</v>
      </c>
      <c r="O48" s="25" t="n">
        <v>0.91</v>
      </c>
      <c r="P48" s="0" t="s">
        <v>61</v>
      </c>
    </row>
    <row hidden="true" ht="26.25" outlineLevel="0" r="49">
      <c r="D49" s="122" t="n"/>
      <c r="E49" s="122" t="n"/>
      <c r="F49" s="122" t="n"/>
      <c r="G49" s="122" t="n"/>
    </row>
    <row hidden="true" ht="26.25" outlineLevel="0" r="50">
      <c r="D50" s="122" t="n"/>
      <c r="E50" s="122" t="n"/>
      <c r="F50" s="122" t="n"/>
      <c r="G50" s="122" t="n"/>
    </row>
    <row hidden="true" ht="39.75" outlineLevel="0" r="51">
      <c r="A51" s="21" t="n">
        <v>58</v>
      </c>
      <c r="B51" s="27" t="s">
        <v>150</v>
      </c>
      <c r="C51" s="28" t="n">
        <v>250</v>
      </c>
      <c r="D51" s="29" t="n">
        <v>10</v>
      </c>
      <c r="E51" s="29" t="n">
        <v>6.51</v>
      </c>
      <c r="F51" s="29" t="n">
        <v>11.36</v>
      </c>
      <c r="G51" s="29" t="n">
        <v>145.54</v>
      </c>
      <c r="H51" s="25" t="n">
        <v>0.12</v>
      </c>
      <c r="I51" s="25" t="n">
        <v>10.24</v>
      </c>
      <c r="J51" s="25" t="n">
        <v>0.09</v>
      </c>
      <c r="K51" s="25" t="n">
        <v>2.59</v>
      </c>
      <c r="L51" s="25" t="n">
        <v>40.34</v>
      </c>
      <c r="M51" s="25" t="n">
        <v>139.14</v>
      </c>
      <c r="N51" s="25" t="n">
        <v>32.53</v>
      </c>
      <c r="O51" s="25" t="n">
        <v>1.69</v>
      </c>
    </row>
    <row hidden="true" ht="26.25" outlineLevel="0" r="52">
      <c r="D52" s="122" t="n"/>
      <c r="E52" s="122" t="n"/>
      <c r="F52" s="122" t="n"/>
      <c r="G52" s="122" t="n"/>
    </row>
    <row hidden="true" ht="39.75" outlineLevel="0" r="53">
      <c r="A53" s="21" t="n">
        <v>167</v>
      </c>
      <c r="B53" s="27" t="s">
        <v>269</v>
      </c>
      <c r="C53" s="93" t="n">
        <v>100</v>
      </c>
      <c r="D53" s="44" t="n">
        <v>12.2</v>
      </c>
      <c r="E53" s="44" t="n">
        <v>10.85</v>
      </c>
      <c r="F53" s="44" t="n">
        <v>9.29</v>
      </c>
      <c r="G53" s="44" t="n">
        <v>185.37</v>
      </c>
      <c r="H53" s="44" t="n">
        <v>0.04</v>
      </c>
      <c r="I53" s="44" t="n">
        <v>0.58</v>
      </c>
      <c r="J53" s="44" t="n">
        <v>0.1</v>
      </c>
      <c r="K53" s="44" t="n">
        <v>2.02</v>
      </c>
      <c r="L53" s="44" t="n">
        <v>0.58</v>
      </c>
      <c r="M53" s="44" t="n">
        <v>15.95</v>
      </c>
      <c r="N53" s="44" t="n">
        <v>17.48</v>
      </c>
      <c r="O53" s="44" t="n">
        <v>0.59</v>
      </c>
    </row>
    <row hidden="true" ht="27" outlineLevel="0" r="54">
      <c r="A54" s="21" t="n">
        <v>163</v>
      </c>
      <c r="B54" s="27" t="s">
        <v>270</v>
      </c>
      <c r="C54" s="28" t="n">
        <v>100</v>
      </c>
      <c r="D54" s="44" t="n">
        <v>15.89</v>
      </c>
      <c r="E54" s="44" t="n">
        <v>6.92</v>
      </c>
      <c r="F54" s="44" t="n">
        <v>0.14</v>
      </c>
      <c r="G54" s="44" t="n">
        <v>126.74</v>
      </c>
      <c r="H54" s="44" t="n">
        <v>0.25</v>
      </c>
      <c r="I54" s="44" t="n">
        <v>0.13</v>
      </c>
      <c r="J54" s="44" t="n">
        <v>8.21</v>
      </c>
      <c r="K54" s="44" t="n">
        <v>4.48</v>
      </c>
      <c r="L54" s="44" t="n">
        <v>15.07</v>
      </c>
      <c r="M54" s="44" t="n">
        <v>160.06</v>
      </c>
      <c r="N54" s="44" t="n">
        <v>17.9</v>
      </c>
      <c r="O54" s="44" t="n">
        <v>2.26</v>
      </c>
    </row>
    <row hidden="true" ht="39.75" outlineLevel="0" r="55">
      <c r="A55" s="21" t="n">
        <v>230</v>
      </c>
      <c r="B55" s="27" t="s">
        <v>196</v>
      </c>
      <c r="C55" s="93" t="n">
        <v>180</v>
      </c>
      <c r="D55" s="44" t="n">
        <v>7.16</v>
      </c>
      <c r="E55" s="44" t="n">
        <v>5.58</v>
      </c>
      <c r="F55" s="44" t="n">
        <v>35.24</v>
      </c>
      <c r="G55" s="44" t="n">
        <v>223.61</v>
      </c>
      <c r="H55" s="93" t="n">
        <v>0.05</v>
      </c>
      <c r="I55" s="123" t="n">
        <v>0</v>
      </c>
      <c r="J55" s="93" t="n">
        <v>0.05</v>
      </c>
      <c r="K55" s="93" t="n">
        <v>1.13</v>
      </c>
      <c r="L55" s="93" t="n">
        <v>21.82</v>
      </c>
      <c r="M55" s="93" t="n">
        <v>171.85</v>
      </c>
      <c r="N55" s="93" t="n">
        <v>114.01</v>
      </c>
      <c r="O55" s="93" t="n">
        <v>3.89</v>
      </c>
    </row>
    <row hidden="true" ht="26.25" outlineLevel="0" r="56">
      <c r="D56" s="122" t="n"/>
      <c r="E56" s="122" t="n"/>
      <c r="F56" s="122" t="n"/>
      <c r="G56" s="122" t="n"/>
    </row>
    <row hidden="true" ht="58.5" outlineLevel="0" r="57">
      <c r="A57" s="21" t="n">
        <v>180</v>
      </c>
      <c r="B57" s="27" t="s">
        <v>271</v>
      </c>
      <c r="C57" s="28" t="n">
        <v>250</v>
      </c>
      <c r="D57" s="29" t="n">
        <v>17.39</v>
      </c>
      <c r="E57" s="29" t="n">
        <v>15.67</v>
      </c>
      <c r="F57" s="29" t="n">
        <v>30.16</v>
      </c>
      <c r="G57" s="29" t="n">
        <v>336.24</v>
      </c>
      <c r="H57" s="25" t="n">
        <v>0.41</v>
      </c>
      <c r="I57" s="25" t="n">
        <v>53.05</v>
      </c>
      <c r="J57" s="25" t="n">
        <v>7.02</v>
      </c>
      <c r="K57" s="25" t="n">
        <v>8.66</v>
      </c>
      <c r="L57" s="25" t="n">
        <v>38.32</v>
      </c>
      <c r="M57" s="25" t="n">
        <v>333.79</v>
      </c>
      <c r="N57" s="25" t="n">
        <v>48.67</v>
      </c>
      <c r="O57" s="25" t="n">
        <v>6.72</v>
      </c>
    </row>
    <row hidden="true" ht="27" outlineLevel="0" r="58">
      <c r="A58" s="21" t="s">
        <v>272</v>
      </c>
      <c r="B58" s="27" t="s">
        <v>273</v>
      </c>
      <c r="C58" s="28" t="n">
        <v>100</v>
      </c>
      <c r="D58" s="29" t="n">
        <v>14.52</v>
      </c>
      <c r="E58" s="29" t="n">
        <v>11.49</v>
      </c>
      <c r="F58" s="29" t="n">
        <v>45.2</v>
      </c>
      <c r="G58" s="29" t="n">
        <v>344.38</v>
      </c>
      <c r="H58" s="25" t="n">
        <v>0.14</v>
      </c>
      <c r="I58" s="238" t="n">
        <v>0.9</v>
      </c>
      <c r="J58" s="25" t="n">
        <v>0.04</v>
      </c>
      <c r="K58" s="25" t="n">
        <v>2.49</v>
      </c>
      <c r="L58" s="25" t="n">
        <v>19.88</v>
      </c>
      <c r="M58" s="25" t="n">
        <v>70.1</v>
      </c>
      <c r="N58" s="25" t="n">
        <v>12.47</v>
      </c>
      <c r="O58" s="25" t="n">
        <v>0.98</v>
      </c>
    </row>
    <row outlineLevel="0" r="59">
      <c r="D59" s="122" t="n"/>
      <c r="E59" s="122" t="n"/>
      <c r="F59" s="122" t="n"/>
      <c r="G59" s="122" t="n"/>
    </row>
    <row outlineLevel="0" r="60">
      <c r="D60" s="122" t="n"/>
      <c r="E60" s="122" t="n"/>
      <c r="F60" s="122" t="n"/>
      <c r="G60" s="122" t="n"/>
    </row>
    <row outlineLevel="0" r="61">
      <c r="D61" s="122" t="n"/>
      <c r="E61" s="122" t="n"/>
      <c r="F61" s="122" t="n"/>
      <c r="G61" s="122" t="n"/>
    </row>
    <row outlineLevel="0" r="62">
      <c r="D62" s="122" t="n"/>
      <c r="E62" s="122" t="n"/>
      <c r="F62" s="122" t="n"/>
      <c r="G62" s="122" t="n"/>
    </row>
    <row outlineLevel="0" r="63">
      <c r="D63" s="122" t="n"/>
      <c r="E63" s="122" t="n"/>
      <c r="F63" s="122" t="n"/>
      <c r="G63" s="122" t="n"/>
    </row>
    <row outlineLevel="0" r="64">
      <c r="D64" s="122" t="n"/>
      <c r="E64" s="122" t="n"/>
      <c r="F64" s="122" t="n"/>
      <c r="G64" s="122" t="n"/>
    </row>
    <row outlineLevel="0" r="65">
      <c r="D65" s="122" t="n"/>
      <c r="E65" s="122" t="n"/>
      <c r="F65" s="122" t="n"/>
      <c r="G65" s="122" t="n"/>
    </row>
    <row outlineLevel="0" r="66">
      <c r="D66" s="122" t="n"/>
      <c r="E66" s="122" t="n"/>
      <c r="F66" s="122" t="n"/>
      <c r="G66" s="122" t="n"/>
    </row>
    <row outlineLevel="0" r="67">
      <c r="D67" s="122" t="n"/>
      <c r="E67" s="122" t="n"/>
      <c r="F67" s="122" t="n"/>
      <c r="G67" s="122" t="n"/>
    </row>
    <row outlineLevel="0" r="68">
      <c r="D68" s="122" t="n"/>
      <c r="E68" s="122" t="n"/>
      <c r="F68" s="122" t="n"/>
      <c r="G68" s="122" t="n"/>
    </row>
    <row outlineLevel="0" r="69">
      <c r="D69" s="122" t="n"/>
      <c r="E69" s="122" t="n"/>
      <c r="F69" s="122" t="n"/>
      <c r="G69" s="122" t="n"/>
    </row>
    <row outlineLevel="0" r="70">
      <c r="D70" s="122" t="n"/>
      <c r="E70" s="122" t="n"/>
      <c r="F70" s="122" t="n"/>
      <c r="G70" s="122" t="n"/>
    </row>
    <row outlineLevel="0" r="71">
      <c r="D71" s="122" t="n"/>
      <c r="E71" s="122" t="n"/>
      <c r="F71" s="122" t="n"/>
      <c r="G71" s="122" t="n"/>
    </row>
    <row outlineLevel="0" r="72">
      <c r="D72" s="122" t="n"/>
      <c r="E72" s="122" t="n"/>
      <c r="F72" s="122" t="n"/>
      <c r="G72" s="122" t="n"/>
    </row>
    <row outlineLevel="0" r="73">
      <c r="D73" s="122" t="n"/>
      <c r="E73" s="122" t="n"/>
      <c r="F73" s="122" t="n"/>
      <c r="G73" s="122" t="n"/>
    </row>
    <row outlineLevel="0" r="74">
      <c r="D74" s="122" t="n"/>
      <c r="E74" s="122" t="n"/>
      <c r="F74" s="122" t="n"/>
      <c r="G74" s="122" t="n"/>
    </row>
    <row outlineLevel="0" r="75">
      <c r="D75" s="122" t="n"/>
      <c r="E75" s="122" t="n"/>
      <c r="F75" s="122" t="n"/>
      <c r="G75" s="122" t="n"/>
    </row>
    <row outlineLevel="0" r="76">
      <c r="D76" s="122" t="n"/>
      <c r="E76" s="122" t="n"/>
      <c r="F76" s="122" t="n"/>
      <c r="G76" s="122" t="n"/>
    </row>
    <row outlineLevel="0" r="77">
      <c r="D77" s="122" t="n"/>
      <c r="E77" s="122" t="n"/>
      <c r="F77" s="122" t="n"/>
      <c r="G77" s="122" t="n"/>
    </row>
    <row outlineLevel="0" r="78">
      <c r="D78" s="122" t="n"/>
      <c r="E78" s="122" t="n"/>
      <c r="F78" s="122" t="n"/>
      <c r="G78" s="122" t="n"/>
    </row>
    <row outlineLevel="0" r="79">
      <c r="D79" s="122" t="n"/>
      <c r="E79" s="122" t="n"/>
      <c r="F79" s="122" t="n"/>
      <c r="G79" s="122" t="n"/>
    </row>
    <row outlineLevel="0" r="80">
      <c r="D80" s="122" t="n"/>
      <c r="E80" s="122" t="n"/>
      <c r="F80" s="122" t="n"/>
      <c r="G80" s="122" t="n"/>
    </row>
    <row outlineLevel="0" r="81">
      <c r="D81" s="122" t="n"/>
      <c r="E81" s="122" t="n"/>
      <c r="F81" s="122" t="n"/>
      <c r="G81" s="122" t="n"/>
    </row>
    <row outlineLevel="0" r="82">
      <c r="D82" s="122" t="n"/>
      <c r="E82" s="122" t="n"/>
      <c r="F82" s="122" t="n"/>
      <c r="G82" s="122" t="n"/>
    </row>
    <row outlineLevel="0" r="83">
      <c r="D83" s="122" t="n"/>
      <c r="E83" s="122" t="n"/>
      <c r="F83" s="122" t="n"/>
      <c r="G83" s="122" t="n"/>
    </row>
    <row outlineLevel="0" r="84">
      <c r="D84" s="122" t="n"/>
      <c r="E84" s="122" t="n"/>
      <c r="F84" s="122" t="n"/>
      <c r="G84" s="122" t="n"/>
    </row>
    <row outlineLevel="0" r="85">
      <c r="D85" s="122" t="n"/>
      <c r="E85" s="122" t="n"/>
      <c r="F85" s="122" t="n"/>
      <c r="G85" s="122" t="n"/>
    </row>
  </sheetData>
  <mergeCells count="6">
    <mergeCell ref="D4:F4"/>
    <mergeCell ref="H4:K4"/>
    <mergeCell ref="L4:O4"/>
    <mergeCell ref="D5:F5"/>
    <mergeCell ref="H5:K5"/>
    <mergeCell ref="L5:O5"/>
  </mergeCells>
  <pageMargins bottom="0.75" footer="0.300000011920929" header="0.300000011920929" left="0.25" right="0.25" top="0.75"/>
  <pageSetup fitToHeight="1" fitToWidth="0" orientation="portrait" paperHeight="297mm" paperSize="9" paperWidth="210mm" scale="100"/>
</worksheet>
</file>

<file path=xl/worksheets/sheet16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O18"/>
  <sheetViews>
    <sheetView showZeros="true" workbookViewId="0"/>
  </sheetViews>
  <sheetFormatPr baseColWidth="8" customHeight="false" defaultColWidth="16.4356448707883" defaultRowHeight="26.25" zeroHeight="false"/>
  <sheetData>
    <row ht="27" outlineLevel="0" r="1">
      <c r="A1" s="239" t="n"/>
      <c r="B1" s="145" t="s">
        <v>17</v>
      </c>
      <c r="C1" s="146" t="s">
        <v>274</v>
      </c>
      <c r="D1" s="240" t="s">
        <v>18</v>
      </c>
      <c r="E1" s="240" t="s">
        <v>19</v>
      </c>
      <c r="F1" s="240" t="s">
        <v>20</v>
      </c>
      <c r="G1" s="240" t="s">
        <v>21</v>
      </c>
      <c r="H1" s="240" t="s">
        <v>22</v>
      </c>
      <c r="I1" s="240" t="s">
        <v>23</v>
      </c>
      <c r="J1" s="240" t="s">
        <v>24</v>
      </c>
      <c r="K1" s="240" t="s">
        <v>25</v>
      </c>
      <c r="L1" s="240" t="s">
        <v>26</v>
      </c>
      <c r="M1" s="240" t="s">
        <v>27</v>
      </c>
      <c r="N1" s="240" t="s">
        <v>28</v>
      </c>
      <c r="O1" s="240" t="s">
        <v>29</v>
      </c>
    </row>
    <row outlineLevel="0" r="2">
      <c r="A2" s="0" t="s">
        <v>275</v>
      </c>
      <c r="B2" s="0" t="s">
        <v>65</v>
      </c>
      <c r="C2" s="0" t="n">
        <v>3025</v>
      </c>
      <c r="D2" s="0" t="n">
        <v>112.11</v>
      </c>
      <c r="E2" s="0" t="n">
        <v>119.08</v>
      </c>
      <c r="F2" s="0" t="n">
        <v>451.79</v>
      </c>
      <c r="G2" s="0" t="n">
        <v>2908.84</v>
      </c>
      <c r="H2" s="0" t="n">
        <v>1.03</v>
      </c>
      <c r="I2" s="0" t="n">
        <v>189.18</v>
      </c>
      <c r="J2" s="0" t="n">
        <v>359.31</v>
      </c>
      <c r="K2" s="0" t="n">
        <v>20.21</v>
      </c>
      <c r="L2" s="0" t="n">
        <v>1088.06</v>
      </c>
      <c r="M2" s="0" t="n">
        <v>1645.69</v>
      </c>
      <c r="N2" s="0" t="n">
        <v>470.93</v>
      </c>
      <c r="O2" s="0" t="n">
        <v>15.93</v>
      </c>
    </row>
    <row outlineLevel="0" r="3">
      <c r="A3" s="0" t="s">
        <v>276</v>
      </c>
      <c r="B3" s="0" t="s">
        <v>277</v>
      </c>
      <c r="C3" s="0" t="n">
        <v>3042</v>
      </c>
      <c r="D3" s="0" t="n">
        <v>143.45</v>
      </c>
      <c r="E3" s="0" t="n">
        <v>122.98</v>
      </c>
      <c r="F3" s="0" t="n">
        <v>465.42</v>
      </c>
      <c r="G3" s="0" t="n">
        <v>3342.84</v>
      </c>
      <c r="H3" s="0" t="n">
        <v>1.918</v>
      </c>
      <c r="I3" s="0" t="n">
        <v>123.02</v>
      </c>
      <c r="J3" s="0" t="n">
        <v>310.3</v>
      </c>
      <c r="K3" s="0" t="n">
        <v>28.735</v>
      </c>
      <c r="L3" s="0" t="n">
        <v>1431.13</v>
      </c>
      <c r="M3" s="0" t="n">
        <v>2037.52</v>
      </c>
      <c r="N3" s="0" t="n">
        <v>428.7</v>
      </c>
      <c r="O3" s="0" t="n">
        <v>24.08</v>
      </c>
    </row>
    <row outlineLevel="0" r="4">
      <c r="A4" s="0" t="s">
        <v>278</v>
      </c>
      <c r="B4" s="0" t="s">
        <v>65</v>
      </c>
      <c r="C4" s="0" t="n">
        <v>3150</v>
      </c>
      <c r="D4" s="0" t="n">
        <v>124.31</v>
      </c>
      <c r="E4" s="0" t="n">
        <v>136.07</v>
      </c>
      <c r="F4" s="0" t="n">
        <v>391.66</v>
      </c>
      <c r="G4" s="0" t="n">
        <v>3111.12</v>
      </c>
      <c r="H4" s="0" t="n">
        <v>1.469</v>
      </c>
      <c r="I4" s="0" t="n">
        <v>380.01</v>
      </c>
      <c r="J4" s="0" t="n">
        <v>4159.44</v>
      </c>
      <c r="K4" s="0" t="n">
        <v>184.035</v>
      </c>
      <c r="L4" s="0" t="n">
        <v>933.92</v>
      </c>
      <c r="M4" s="0" t="n">
        <v>1764.02</v>
      </c>
      <c r="N4" s="0" t="n">
        <v>555.76</v>
      </c>
      <c r="O4" s="0" t="n">
        <v>32.46</v>
      </c>
    </row>
    <row outlineLevel="0" r="5">
      <c r="A5" s="0" t="s">
        <v>279</v>
      </c>
      <c r="B5" s="0" t="s">
        <v>65</v>
      </c>
      <c r="C5" s="0" t="n">
        <v>3133</v>
      </c>
      <c r="D5" s="0" t="n">
        <v>101.96</v>
      </c>
      <c r="E5" s="0" t="n">
        <v>112.51</v>
      </c>
      <c r="F5" s="0" t="n">
        <v>455.14</v>
      </c>
      <c r="G5" s="0" t="n">
        <v>3010.24</v>
      </c>
      <c r="H5" s="0" t="n">
        <v>1.466</v>
      </c>
      <c r="I5" s="0" t="n">
        <v>79.65</v>
      </c>
      <c r="J5" s="0" t="n">
        <v>483.37</v>
      </c>
      <c r="K5" s="0" t="n">
        <v>23.92</v>
      </c>
      <c r="L5" s="0" t="n">
        <v>1234.71</v>
      </c>
      <c r="M5" s="0" t="n">
        <v>2118.91</v>
      </c>
      <c r="N5" s="0" t="n">
        <v>566.29</v>
      </c>
      <c r="O5" s="0" t="n">
        <v>24.32</v>
      </c>
    </row>
    <row outlineLevel="0" r="6">
      <c r="A6" s="0" t="s">
        <v>280</v>
      </c>
      <c r="B6" s="0" t="s">
        <v>65</v>
      </c>
      <c r="C6" s="0" t="n">
        <v>2973</v>
      </c>
      <c r="D6" s="0" t="n">
        <v>107.724</v>
      </c>
      <c r="E6" s="0" t="n">
        <v>108.25</v>
      </c>
      <c r="F6" s="0" t="n">
        <v>468.72</v>
      </c>
      <c r="G6" s="0" t="n">
        <v>3149.45</v>
      </c>
      <c r="H6" s="0" t="n">
        <v>1.1</v>
      </c>
      <c r="I6" s="0" t="n">
        <v>146.28</v>
      </c>
      <c r="J6" s="0" t="n">
        <v>277.15</v>
      </c>
      <c r="K6" s="0" t="n">
        <v>20.245</v>
      </c>
      <c r="L6" s="0" t="n">
        <v>1026</v>
      </c>
      <c r="M6" s="0" t="n">
        <v>1442.03</v>
      </c>
      <c r="N6" s="0" t="n">
        <v>361.85</v>
      </c>
      <c r="O6" s="0" t="n">
        <v>19.63</v>
      </c>
    </row>
    <row outlineLevel="0" r="7">
      <c r="A7" s="0" t="s">
        <v>281</v>
      </c>
      <c r="B7" s="0" t="s">
        <v>65</v>
      </c>
      <c r="C7" s="0" t="n">
        <v>3080</v>
      </c>
      <c r="D7" s="0" t="n">
        <v>143.36</v>
      </c>
      <c r="E7" s="0" t="n">
        <v>137.83</v>
      </c>
      <c r="F7" s="0" t="n">
        <v>422.8</v>
      </c>
      <c r="G7" s="0" t="n">
        <v>3115.27</v>
      </c>
      <c r="H7" s="0" t="n">
        <v>1.844</v>
      </c>
      <c r="I7" s="0" t="n">
        <v>170.6</v>
      </c>
      <c r="J7" s="0" t="n">
        <v>843.47</v>
      </c>
      <c r="K7" s="0" t="n">
        <v>19.515</v>
      </c>
      <c r="L7" s="0" t="n">
        <v>1659.84</v>
      </c>
      <c r="M7" s="0" t="n">
        <v>2382.67</v>
      </c>
      <c r="N7" s="0" t="n">
        <v>584.45</v>
      </c>
      <c r="O7" s="0" t="n">
        <v>25.89</v>
      </c>
    </row>
    <row outlineLevel="0" r="8">
      <c r="A8" s="0" t="s">
        <v>282</v>
      </c>
      <c r="B8" s="0" t="s">
        <v>65</v>
      </c>
      <c r="C8" s="0" t="n">
        <v>3102</v>
      </c>
      <c r="D8" s="0" t="n">
        <v>96.73</v>
      </c>
      <c r="E8" s="0" t="n">
        <v>108.23</v>
      </c>
      <c r="F8" s="0" t="n">
        <v>473.15</v>
      </c>
      <c r="G8" s="0" t="n">
        <v>2998.65</v>
      </c>
      <c r="H8" s="0" t="n">
        <v>1.465</v>
      </c>
      <c r="I8" s="0" t="n">
        <v>110.27</v>
      </c>
      <c r="J8" s="0" t="n">
        <v>677.38</v>
      </c>
      <c r="K8" s="0" t="n">
        <v>32.495</v>
      </c>
      <c r="L8" s="0" t="n">
        <v>1004.25</v>
      </c>
      <c r="M8" s="0" t="n">
        <v>1806.57</v>
      </c>
      <c r="N8" s="0" t="n">
        <v>559.28</v>
      </c>
      <c r="O8" s="0" t="n">
        <v>25.92</v>
      </c>
    </row>
    <row outlineLevel="0" r="9">
      <c r="A9" s="0" t="s">
        <v>283</v>
      </c>
      <c r="B9" s="0" t="s">
        <v>65</v>
      </c>
      <c r="C9" s="0" t="n">
        <v>2988</v>
      </c>
      <c r="D9" s="0" t="n">
        <v>96.15</v>
      </c>
      <c r="E9" s="0" t="n">
        <v>124.28</v>
      </c>
      <c r="F9" s="0" t="n">
        <v>403.2</v>
      </c>
      <c r="G9" s="0" t="n">
        <v>3105.69</v>
      </c>
      <c r="H9" s="0" t="n">
        <v>1.737</v>
      </c>
      <c r="I9" s="0" t="n">
        <v>117.82</v>
      </c>
      <c r="J9" s="0" t="n">
        <v>4022.532</v>
      </c>
      <c r="K9" s="0" t="n">
        <v>23.25</v>
      </c>
      <c r="L9" s="0" t="n">
        <v>1209.32</v>
      </c>
      <c r="M9" s="0" t="n">
        <v>2004.82</v>
      </c>
      <c r="N9" s="0" t="n">
        <v>373.27</v>
      </c>
      <c r="O9" s="0" t="n">
        <v>29.17</v>
      </c>
    </row>
    <row outlineLevel="0" r="10">
      <c r="A10" s="0" t="s">
        <v>284</v>
      </c>
      <c r="B10" s="0" t="s">
        <v>65</v>
      </c>
      <c r="C10" s="0" t="n">
        <v>2805</v>
      </c>
      <c r="D10" s="0" t="n">
        <v>132.88</v>
      </c>
      <c r="E10" s="0" t="n">
        <v>116.78</v>
      </c>
      <c r="F10" s="0" t="n">
        <v>513.41</v>
      </c>
      <c r="G10" s="0" t="n">
        <v>2930.56</v>
      </c>
      <c r="H10" s="0" t="n">
        <v>2.08</v>
      </c>
      <c r="I10" s="0" t="n">
        <v>80.5</v>
      </c>
      <c r="J10" s="0" t="n">
        <v>636.09</v>
      </c>
      <c r="K10" s="0" t="n">
        <v>17.845</v>
      </c>
      <c r="L10" s="0" t="n">
        <v>1504.24</v>
      </c>
      <c r="M10" s="0" t="n">
        <v>2371.12</v>
      </c>
      <c r="N10" s="0" t="n">
        <v>567.11</v>
      </c>
      <c r="O10" s="0" t="n">
        <v>26.42</v>
      </c>
    </row>
    <row outlineLevel="0" r="11">
      <c r="A11" s="0" t="s">
        <v>285</v>
      </c>
      <c r="B11" s="0" t="s">
        <v>65</v>
      </c>
      <c r="C11" s="0" t="n">
        <v>2977</v>
      </c>
      <c r="D11" s="0" t="n">
        <v>120.06</v>
      </c>
      <c r="E11" s="0" t="n">
        <v>124.78</v>
      </c>
      <c r="F11" s="0" t="n">
        <v>427.49</v>
      </c>
      <c r="G11" s="0" t="n">
        <v>3010.45</v>
      </c>
      <c r="H11" s="0" t="n">
        <v>1.531</v>
      </c>
      <c r="I11" s="0" t="n">
        <v>105.05</v>
      </c>
      <c r="J11" s="0" t="n">
        <v>639.817</v>
      </c>
      <c r="K11" s="0" t="n">
        <v>30.455</v>
      </c>
      <c r="L11" s="0" t="n">
        <v>1121.1</v>
      </c>
      <c r="M11" s="0" t="n">
        <v>1740.36</v>
      </c>
      <c r="N11" s="0" t="n">
        <v>396.02</v>
      </c>
      <c r="O11" s="0" t="n">
        <v>24.79</v>
      </c>
    </row>
    <row outlineLevel="0" r="12">
      <c r="A12" s="0" t="s">
        <v>286</v>
      </c>
      <c r="B12" s="0" t="s">
        <v>277</v>
      </c>
      <c r="C12" s="0" t="n">
        <v>3095</v>
      </c>
      <c r="D12" s="0" t="n">
        <v>93.72</v>
      </c>
      <c r="E12" s="0" t="n">
        <v>115.73</v>
      </c>
      <c r="F12" s="0" t="n">
        <v>472.35</v>
      </c>
      <c r="G12" s="0" t="n">
        <v>2963.41</v>
      </c>
      <c r="H12" s="0" t="n">
        <v>1.42</v>
      </c>
      <c r="I12" s="0" t="n">
        <v>115.94</v>
      </c>
      <c r="J12" s="0" t="n">
        <v>689.89</v>
      </c>
      <c r="K12" s="0" t="n">
        <v>13.405</v>
      </c>
      <c r="L12" s="0" t="n">
        <v>1098.48</v>
      </c>
      <c r="M12" s="0" t="n">
        <v>1536.45</v>
      </c>
      <c r="N12" s="0" t="n">
        <v>524.97</v>
      </c>
      <c r="O12" s="0" t="n">
        <v>20.07</v>
      </c>
    </row>
    <row outlineLevel="0" r="13">
      <c r="A13" s="0" t="s">
        <v>287</v>
      </c>
      <c r="B13" s="0" t="s">
        <v>65</v>
      </c>
      <c r="C13" s="0" t="n">
        <v>2891</v>
      </c>
      <c r="D13" s="0" t="n">
        <v>139.34</v>
      </c>
      <c r="E13" s="0" t="n">
        <v>133.52</v>
      </c>
      <c r="F13" s="0" t="n">
        <v>464.72</v>
      </c>
      <c r="G13" s="0" t="n">
        <v>3219.1</v>
      </c>
      <c r="H13" s="0" t="n">
        <v>1.533</v>
      </c>
      <c r="I13" s="0" t="n">
        <v>156.47</v>
      </c>
      <c r="J13" s="0" t="n">
        <v>378.56</v>
      </c>
      <c r="K13" s="0" t="n">
        <v>20.206</v>
      </c>
      <c r="L13" s="0" t="n">
        <v>1374.14</v>
      </c>
      <c r="M13" s="0" t="n">
        <v>2286.6</v>
      </c>
      <c r="N13" s="0" t="n">
        <v>476.11</v>
      </c>
      <c r="O13" s="0" t="n">
        <v>22.97</v>
      </c>
    </row>
    <row outlineLevel="0" r="14">
      <c r="A14" s="0" t="s">
        <v>288</v>
      </c>
      <c r="B14" s="0" t="s">
        <v>65</v>
      </c>
      <c r="C14" s="0" t="n">
        <v>3160</v>
      </c>
      <c r="D14" s="0" t="n">
        <v>113.96</v>
      </c>
      <c r="E14" s="0" t="n">
        <v>126.673</v>
      </c>
      <c r="F14" s="0" t="n">
        <v>402.725</v>
      </c>
      <c r="G14" s="0" t="n">
        <v>3347.834</v>
      </c>
      <c r="H14" s="0" t="n">
        <v>1.286</v>
      </c>
      <c r="I14" s="0" t="n">
        <v>129.46</v>
      </c>
      <c r="J14" s="0" t="n">
        <v>682.93</v>
      </c>
      <c r="K14" s="0" t="n">
        <v>17.955</v>
      </c>
      <c r="L14" s="0" t="n">
        <v>934.38</v>
      </c>
      <c r="M14" s="0" t="n">
        <v>1569.98</v>
      </c>
      <c r="N14" s="0" t="n">
        <v>573.06</v>
      </c>
      <c r="O14" s="0" t="n">
        <v>43.68</v>
      </c>
    </row>
    <row outlineLevel="0" r="15">
      <c r="A15" s="0" t="s">
        <v>289</v>
      </c>
      <c r="B15" s="0" t="s">
        <v>65</v>
      </c>
      <c r="C15" s="0" t="n">
        <v>3082</v>
      </c>
      <c r="D15" s="0" t="n">
        <v>88.55</v>
      </c>
      <c r="E15" s="0" t="n">
        <v>113.89</v>
      </c>
      <c r="F15" s="0" t="n">
        <v>431.64</v>
      </c>
      <c r="G15" s="0" t="n">
        <v>2881.52</v>
      </c>
      <c r="H15" s="0" t="n">
        <v>1.482</v>
      </c>
      <c r="I15" s="0" t="n">
        <v>270.38</v>
      </c>
      <c r="J15" s="0" t="n">
        <v>701.442</v>
      </c>
      <c r="K15" s="0" t="n">
        <v>16.325</v>
      </c>
      <c r="L15" s="0" t="n">
        <v>1244.59</v>
      </c>
      <c r="M15" s="0" t="n">
        <v>2056.75</v>
      </c>
      <c r="N15" s="0" t="n">
        <v>498.22</v>
      </c>
      <c r="O15" s="0" t="n">
        <v>27.69</v>
      </c>
    </row>
    <row outlineLevel="0" r="16">
      <c r="A16" s="0" t="s">
        <v>290</v>
      </c>
      <c r="B16" s="0" t="s"/>
      <c r="C16" s="0" t="n">
        <f aca="false" ca="false" dt2D="false" dtr="false" t="normal">SUM(C2:C15)</f>
        <v>42503</v>
      </c>
      <c r="D16" s="0" t="n">
        <f aca="false" ca="false" dt2D="false" dtr="false" t="normal">SUM(D2:D15)</f>
        <v>1614.304</v>
      </c>
      <c r="E16" s="0" t="n">
        <f aca="false" ca="false" dt2D="false" dtr="false" t="normal">SUM(E2:E15)</f>
        <v>1700.603</v>
      </c>
      <c r="F16" s="0" t="n">
        <f aca="false" ca="false" dt2D="false" dtr="false" t="normal">SUM(F2:F15)</f>
        <v>6244.215</v>
      </c>
      <c r="G16" s="0" t="n">
        <f aca="false" ca="false" dt2D="false" dtr="false" t="normal">SUM(G2:G15)</f>
        <v>43094.974</v>
      </c>
      <c r="H16" s="0" t="n">
        <f aca="false" ca="false" dt2D="false" dtr="false" t="normal">SUM(H2:H15)</f>
        <v>21.361</v>
      </c>
      <c r="I16" s="0" t="n">
        <f aca="false" ca="false" dt2D="false" dtr="false" t="normal">SUM(I2:I15)</f>
        <v>2174.63</v>
      </c>
      <c r="J16" s="0" t="n">
        <f aca="false" ca="false" dt2D="false" dtr="false" t="normal">SUM(J2:J15)</f>
        <v>14861.681</v>
      </c>
      <c r="K16" s="0" t="n">
        <f aca="false" ca="false" dt2D="false" dtr="false" t="normal">SUM(K2:K15)</f>
        <v>468.596</v>
      </c>
      <c r="L16" s="0" t="n">
        <f aca="false" ca="false" dt2D="false" dtr="false" t="normal">SUM(L2:L15)</f>
        <v>16864.16</v>
      </c>
      <c r="M16" s="0" t="n">
        <f aca="false" ca="false" dt2D="false" dtr="false" t="normal">SUM(M2:M15)</f>
        <v>26763.49</v>
      </c>
      <c r="N16" s="0" t="n">
        <f aca="false" ca="false" dt2D="false" dtr="false" t="normal">SUM(N2:N15)</f>
        <v>6936.02</v>
      </c>
      <c r="O16" s="0" t="n">
        <f aca="false" ca="false" dt2D="false" dtr="false" t="normal">SUM(O2:O15)</f>
        <v>363.02</v>
      </c>
    </row>
    <row ht="27" outlineLevel="0" r="17">
      <c r="A17" s="239" t="n"/>
      <c r="B17" s="145" t="s">
        <v>17</v>
      </c>
      <c r="C17" s="146" t="s">
        <v>274</v>
      </c>
      <c r="D17" s="240" t="s">
        <v>18</v>
      </c>
      <c r="E17" s="240" t="s">
        <v>19</v>
      </c>
      <c r="F17" s="240" t="s">
        <v>20</v>
      </c>
      <c r="G17" s="240" t="s">
        <v>21</v>
      </c>
      <c r="H17" s="240" t="s">
        <v>22</v>
      </c>
      <c r="I17" s="240" t="s">
        <v>23</v>
      </c>
      <c r="J17" s="240" t="s">
        <v>24</v>
      </c>
      <c r="K17" s="240" t="s">
        <v>25</v>
      </c>
      <c r="L17" s="240" t="s">
        <v>26</v>
      </c>
      <c r="M17" s="240" t="s">
        <v>27</v>
      </c>
      <c r="N17" s="240" t="s">
        <v>28</v>
      </c>
      <c r="O17" s="240" t="s">
        <v>29</v>
      </c>
    </row>
    <row outlineLevel="0" r="18">
      <c r="A18" s="241" t="s">
        <v>291</v>
      </c>
      <c r="B18" s="242" t="s"/>
      <c r="C18" s="0" t="n">
        <f aca="false" ca="false" dt2D="false" dtr="false" t="normal">C16/14</f>
        <v>3035.92857142857</v>
      </c>
      <c r="D18" s="0" t="n">
        <f aca="false" ca="false" dt2D="false" dtr="false" t="normal">D16/14</f>
        <v>115.307428571429</v>
      </c>
      <c r="E18" s="0" t="n">
        <f aca="false" ca="false" dt2D="false" dtr="false" t="normal">E16/14</f>
        <v>121.471642857143</v>
      </c>
      <c r="F18" s="0" t="n">
        <f aca="false" ca="false" dt2D="false" dtr="false" t="normal">F16/14</f>
        <v>446.015357142857</v>
      </c>
      <c r="G18" s="0" t="n">
        <f aca="false" ca="false" dt2D="false" dtr="false" t="normal">G16/14</f>
        <v>3078.21242857143</v>
      </c>
      <c r="H18" s="0" t="n">
        <f aca="false" ca="false" dt2D="false" dtr="false" t="normal">H16/14</f>
        <v>1.52578571428571</v>
      </c>
      <c r="I18" s="0" t="n">
        <f aca="false" ca="false" dt2D="false" dtr="false" t="normal">I16/14</f>
        <v>155.330714285714</v>
      </c>
      <c r="J18" s="0" t="n">
        <f aca="false" ca="false" dt2D="false" dtr="false" t="normal">J16/14</f>
        <v>1061.54864285714</v>
      </c>
      <c r="K18" s="0" t="n">
        <f aca="false" ca="false" dt2D="false" dtr="false" t="normal">K16/14</f>
        <v>33.4711428571429</v>
      </c>
      <c r="L18" s="0" t="n">
        <f aca="false" ca="false" dt2D="false" dtr="false" t="normal">L16/14</f>
        <v>1204.58285714286</v>
      </c>
      <c r="M18" s="0" t="n">
        <f aca="false" ca="false" dt2D="false" dtr="false" t="normal">M16/14</f>
        <v>1911.67785714286</v>
      </c>
      <c r="N18" s="0" t="n">
        <f aca="false" ca="false" dt2D="false" dtr="false" t="normal">N16/14</f>
        <v>495.43</v>
      </c>
      <c r="O18" s="0" t="n">
        <f aca="false" ca="false" dt2D="false" dtr="false" t="normal">O16/14</f>
        <v>25.93</v>
      </c>
    </row>
  </sheetData>
  <mergeCells count="2">
    <mergeCell ref="A16:B16"/>
    <mergeCell ref="A18:B18"/>
  </mergeCells>
  <pageMargins bottom="0.75" footer="0.300000011920929" header="0.300000011920929" left="0.700000047683716" right="0.700000047683716" top="0.75"/>
</worksheet>
</file>

<file path=xl/worksheets/sheet17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"/>
  <sheetViews>
    <sheetView showZeros="true" workbookViewId="0"/>
  </sheetViews>
  <sheetFormatPr baseColWidth="8" customHeight="false" defaultColWidth="16.4356448707883" defaultRowHeight="26.25" zeroHeight="false"/>
  <sheetData/>
  <pageMargins bottom="0.75" footer="0.300000011920929" header="0.300000011920929" left="0.700000047683716" right="0.700000047683716" top="0.75"/>
</worksheet>
</file>

<file path=xl/worksheets/sheet18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6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11.3012617936318"/>
    <col customWidth="true" max="2" min="2" outlineLevel="0" width="25.9388190204365"/>
    <col customWidth="true" max="3" min="3" outlineLevel="0" width="15.0238651190668"/>
    <col customWidth="true" max="15" min="4" outlineLevel="0" width="11.9404257608291"/>
  </cols>
  <sheetData>
    <row outlineLevel="0" r="1">
      <c r="A1" s="244" t="n"/>
      <c r="B1" s="193" t="s">
        <v>292</v>
      </c>
      <c r="C1" s="193" t="n"/>
    </row>
    <row outlineLevel="0" r="2">
      <c r="A2" s="244" t="n"/>
      <c r="B2" s="193" t="s">
        <v>293</v>
      </c>
      <c r="C2" s="193" t="n"/>
    </row>
    <row outlineLevel="0" r="3">
      <c r="A3" s="245" t="n"/>
      <c r="B3" s="246" t="s">
        <v>294</v>
      </c>
      <c r="C3" s="246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</row>
    <row outlineLevel="0" r="4">
      <c r="A4" s="245" t="n"/>
      <c r="B4" s="246" t="s">
        <v>295</v>
      </c>
      <c r="C4" s="246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ht="27" outlineLevel="0" r="5">
      <c r="A5" s="245" t="n"/>
      <c r="B5" s="246" t="n"/>
      <c r="C5" s="246" t="n"/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outlineLevel="0" r="6">
      <c r="A6" s="247" t="n"/>
      <c r="B6" s="248" t="n"/>
      <c r="C6" s="249" t="n"/>
      <c r="D6" s="250" t="s">
        <v>2</v>
      </c>
      <c r="E6" s="251" t="s"/>
      <c r="F6" s="252" t="s"/>
      <c r="G6" s="253" t="n"/>
      <c r="H6" s="250" t="n"/>
      <c r="I6" s="251" t="s"/>
      <c r="J6" s="251" t="s"/>
      <c r="K6" s="252" t="s"/>
      <c r="L6" s="250" t="n"/>
      <c r="M6" s="251" t="s"/>
      <c r="N6" s="251" t="s"/>
      <c r="O6" s="252" t="s"/>
      <c r="P6" s="5" t="n"/>
    </row>
    <row ht="34.5" outlineLevel="0" r="7">
      <c r="A7" s="254" t="s">
        <v>3</v>
      </c>
      <c r="B7" s="255" t="s">
        <v>4</v>
      </c>
      <c r="C7" s="256" t="s">
        <v>5</v>
      </c>
      <c r="D7" s="257" t="s">
        <v>6</v>
      </c>
      <c r="E7" s="258" t="s"/>
      <c r="F7" s="259" t="s"/>
      <c r="G7" s="260" t="s">
        <v>7</v>
      </c>
      <c r="H7" s="257" t="s">
        <v>8</v>
      </c>
      <c r="I7" s="258" t="s"/>
      <c r="J7" s="258" t="s"/>
      <c r="K7" s="259" t="s"/>
      <c r="L7" s="257" t="s">
        <v>9</v>
      </c>
      <c r="M7" s="258" t="s"/>
      <c r="N7" s="258" t="s"/>
      <c r="O7" s="259" t="s"/>
      <c r="P7" s="5" t="n"/>
    </row>
    <row ht="27" outlineLevel="0" r="8">
      <c r="A8" s="254" t="s">
        <v>10</v>
      </c>
      <c r="B8" s="255" t="s">
        <v>11</v>
      </c>
      <c r="C8" s="256" t="s">
        <v>12</v>
      </c>
      <c r="D8" s="261" t="s">
        <v>13</v>
      </c>
      <c r="E8" s="262" t="s"/>
      <c r="F8" s="263" t="s"/>
      <c r="G8" s="260" t="s">
        <v>14</v>
      </c>
      <c r="H8" s="261" t="s">
        <v>15</v>
      </c>
      <c r="I8" s="262" t="s"/>
      <c r="J8" s="262" t="s"/>
      <c r="K8" s="263" t="s"/>
      <c r="L8" s="261" t="s">
        <v>16</v>
      </c>
      <c r="M8" s="262" t="s"/>
      <c r="N8" s="262" t="s"/>
      <c r="O8" s="263" t="s"/>
      <c r="P8" s="5" t="n"/>
    </row>
    <row ht="27" outlineLevel="0" r="9">
      <c r="A9" s="264" t="n"/>
      <c r="B9" s="265" t="s">
        <v>17</v>
      </c>
      <c r="C9" s="266" t="n"/>
      <c r="D9" s="267" t="s">
        <v>18</v>
      </c>
      <c r="E9" s="267" t="s">
        <v>19</v>
      </c>
      <c r="F9" s="267" t="s">
        <v>20</v>
      </c>
      <c r="G9" s="267" t="s">
        <v>21</v>
      </c>
      <c r="H9" s="267" t="s">
        <v>22</v>
      </c>
      <c r="I9" s="267" t="s">
        <v>23</v>
      </c>
      <c r="J9" s="267" t="s">
        <v>24</v>
      </c>
      <c r="K9" s="267" t="s">
        <v>25</v>
      </c>
      <c r="L9" s="267" t="s">
        <v>26</v>
      </c>
      <c r="M9" s="267" t="s">
        <v>27</v>
      </c>
      <c r="N9" s="267" t="s">
        <v>28</v>
      </c>
      <c r="O9" s="267" t="s">
        <v>29</v>
      </c>
      <c r="P9" s="5" t="n"/>
    </row>
    <row ht="27" outlineLevel="0" r="10">
      <c r="A10" s="268" t="n">
        <v>1</v>
      </c>
      <c r="B10" s="267" t="n">
        <v>2</v>
      </c>
      <c r="C10" s="267" t="n">
        <v>3</v>
      </c>
      <c r="D10" s="267" t="n">
        <v>4</v>
      </c>
      <c r="E10" s="267" t="n">
        <v>5</v>
      </c>
      <c r="F10" s="267" t="n">
        <v>6</v>
      </c>
      <c r="G10" s="267" t="n">
        <v>7</v>
      </c>
      <c r="H10" s="267" t="n">
        <v>8</v>
      </c>
      <c r="I10" s="267" t="n">
        <v>9</v>
      </c>
      <c r="J10" s="267" t="n">
        <v>10</v>
      </c>
      <c r="K10" s="267" t="n">
        <v>11</v>
      </c>
      <c r="L10" s="267" t="n">
        <v>12</v>
      </c>
      <c r="M10" s="267" t="n">
        <v>13</v>
      </c>
      <c r="N10" s="267" t="n">
        <v>14</v>
      </c>
      <c r="O10" s="267" t="n">
        <v>15</v>
      </c>
      <c r="P10" s="5" t="n"/>
    </row>
    <row customHeight="true" ht="30.75" outlineLevel="0" r="11">
      <c r="A11" s="269" t="n">
        <v>1</v>
      </c>
      <c r="B11" s="270" t="s">
        <v>30</v>
      </c>
      <c r="C11" s="271" t="n"/>
      <c r="D11" s="272" t="n"/>
      <c r="E11" s="272" t="n"/>
      <c r="F11" s="272" t="n"/>
      <c r="G11" s="272" t="n"/>
      <c r="H11" s="272" t="n"/>
      <c r="I11" s="272" t="n"/>
      <c r="J11" s="272" t="n"/>
      <c r="K11" s="272" t="n"/>
      <c r="L11" s="272" t="n"/>
      <c r="M11" s="272" t="n"/>
      <c r="N11" s="272" t="n"/>
      <c r="O11" s="272" t="n"/>
      <c r="P11" s="5" t="n"/>
    </row>
    <row customFormat="true" customHeight="true" ht="62.25" outlineLevel="0" r="12" s="0">
      <c r="A12" s="273" t="n">
        <v>83</v>
      </c>
      <c r="B12" s="274" t="s">
        <v>31</v>
      </c>
      <c r="C12" s="275" t="n">
        <v>250</v>
      </c>
      <c r="D12" s="276" t="n">
        <v>5.59</v>
      </c>
      <c r="E12" s="276" t="n">
        <v>5.87</v>
      </c>
      <c r="F12" s="276" t="n">
        <v>21.34</v>
      </c>
      <c r="G12" s="276" t="n">
        <v>161</v>
      </c>
      <c r="H12" s="276" t="n">
        <v>0.08</v>
      </c>
      <c r="I12" s="276" t="n">
        <v>0</v>
      </c>
      <c r="J12" s="276" t="n">
        <v>0.03</v>
      </c>
      <c r="K12" s="276" t="n">
        <v>0.37</v>
      </c>
      <c r="L12" s="276" t="n">
        <v>5.99</v>
      </c>
      <c r="M12" s="276" t="n">
        <v>3.51</v>
      </c>
      <c r="N12" s="276" t="n">
        <v>21.15</v>
      </c>
      <c r="O12" s="276" t="n">
        <v>0.71</v>
      </c>
      <c r="P12" s="5" t="n"/>
    </row>
    <row customFormat="true" customHeight="true" ht="39" outlineLevel="0" r="13" s="0">
      <c r="A13" s="277" t="n">
        <v>1</v>
      </c>
      <c r="B13" s="278" t="s">
        <v>33</v>
      </c>
      <c r="C13" s="279" t="n">
        <v>15</v>
      </c>
      <c r="D13" s="280" t="n">
        <v>0.05</v>
      </c>
      <c r="E13" s="280" t="n">
        <v>8.25</v>
      </c>
      <c r="F13" s="280" t="n">
        <v>0.08</v>
      </c>
      <c r="G13" s="280" t="n">
        <v>74.08</v>
      </c>
      <c r="H13" s="280" t="n">
        <v>0</v>
      </c>
      <c r="I13" s="280" t="n">
        <v>0</v>
      </c>
      <c r="J13" s="280" t="n">
        <v>0.1</v>
      </c>
      <c r="K13" s="280" t="n">
        <v>0.01</v>
      </c>
      <c r="L13" s="280" t="n">
        <v>1.2</v>
      </c>
      <c r="M13" s="280" t="n">
        <v>1.9</v>
      </c>
      <c r="N13" s="280" t="n">
        <v>0.04</v>
      </c>
      <c r="O13" s="280" t="n">
        <v>0.04</v>
      </c>
      <c r="P13" s="5" t="n"/>
    </row>
    <row customFormat="true" customHeight="true" ht="39" outlineLevel="0" r="14" s="0">
      <c r="A14" s="277" t="n">
        <v>198</v>
      </c>
      <c r="B14" s="278" t="s">
        <v>71</v>
      </c>
      <c r="C14" s="279" t="s">
        <v>268</v>
      </c>
      <c r="D14" s="280" t="n">
        <v>0.26</v>
      </c>
      <c r="E14" s="280" t="n">
        <v>0.06</v>
      </c>
      <c r="F14" s="280" t="n">
        <v>15.15</v>
      </c>
      <c r="G14" s="280" t="n">
        <v>58.71</v>
      </c>
      <c r="H14" s="280" t="n">
        <v>0</v>
      </c>
      <c r="I14" s="280" t="n">
        <v>2.89</v>
      </c>
      <c r="J14" s="280" t="n">
        <v>0</v>
      </c>
      <c r="K14" s="280" t="n">
        <v>0.09</v>
      </c>
      <c r="L14" s="280" t="n">
        <v>8.01</v>
      </c>
      <c r="M14" s="280" t="n">
        <v>9.73</v>
      </c>
      <c r="N14" s="280" t="n">
        <v>5.21</v>
      </c>
      <c r="O14" s="280" t="n">
        <v>0.91</v>
      </c>
      <c r="P14" s="5" t="n"/>
    </row>
    <row customFormat="true" customHeight="true" ht="39" outlineLevel="0" r="15" s="0">
      <c r="A15" s="277" t="n">
        <v>277</v>
      </c>
      <c r="B15" s="278" t="s">
        <v>37</v>
      </c>
      <c r="C15" s="279" t="n">
        <v>70</v>
      </c>
      <c r="D15" s="280" t="n">
        <v>5.32</v>
      </c>
      <c r="E15" s="280" t="n">
        <v>0.56</v>
      </c>
      <c r="F15" s="280" t="n">
        <v>34.02</v>
      </c>
      <c r="G15" s="280" t="n">
        <v>166.6</v>
      </c>
      <c r="H15" s="280" t="n">
        <v>0.08</v>
      </c>
      <c r="I15" s="280" t="n">
        <v>0</v>
      </c>
      <c r="J15" s="280" t="n">
        <v>0</v>
      </c>
      <c r="K15" s="280" t="n">
        <v>0.64</v>
      </c>
      <c r="L15" s="280" t="n">
        <v>14</v>
      </c>
      <c r="M15" s="280" t="n">
        <v>45.5</v>
      </c>
      <c r="N15" s="280" t="n">
        <v>9.8</v>
      </c>
      <c r="O15" s="280" t="n">
        <v>0.77</v>
      </c>
      <c r="P15" s="5" t="n"/>
    </row>
    <row customFormat="true" customHeight="true" ht="39" outlineLevel="0" r="16" s="0">
      <c r="A16" s="281" t="n"/>
      <c r="B16" s="282" t="s">
        <v>38</v>
      </c>
      <c r="C16" s="283" t="n"/>
      <c r="D16" s="284" t="n">
        <f aca="false" ca="false" dt2D="false" dtr="false" t="normal">SUM(D12:D15)</f>
        <v>11.22</v>
      </c>
      <c r="E16" s="284" t="n">
        <f aca="false" ca="false" dt2D="false" dtr="false" t="normal">SUM(E12:E15)</f>
        <v>14.74</v>
      </c>
      <c r="F16" s="284" t="n">
        <f aca="false" ca="false" dt2D="false" dtr="false" t="normal">SUM(F12:F15)</f>
        <v>70.59</v>
      </c>
      <c r="G16" s="284" t="n">
        <f aca="false" ca="false" dt2D="false" dtr="false" t="normal">SUM(G12:G15)</f>
        <v>460.39</v>
      </c>
      <c r="H16" s="284" t="n">
        <f aca="false" ca="false" dt2D="false" dtr="false" t="normal">SUM(H12:H15)</f>
        <v>0.16</v>
      </c>
      <c r="I16" s="284" t="n">
        <f aca="false" ca="false" dt2D="false" dtr="false" t="normal">SUM(I12:I15)</f>
        <v>2.89</v>
      </c>
      <c r="J16" s="284" t="n">
        <f aca="false" ca="false" dt2D="false" dtr="false" t="normal">SUM(J12:J15)</f>
        <v>0.13</v>
      </c>
      <c r="K16" s="284" t="n">
        <f aca="false" ca="false" dt2D="false" dtr="false" t="normal">SUM(K12:K15)</f>
        <v>1.11</v>
      </c>
      <c r="L16" s="284" t="n">
        <f aca="false" ca="false" dt2D="false" dtr="false" t="normal">SUM(L12:L15)</f>
        <v>29.2</v>
      </c>
      <c r="M16" s="284" t="n">
        <f aca="false" ca="false" dt2D="false" dtr="false" t="normal">SUM(M12:M15)</f>
        <v>60.64</v>
      </c>
      <c r="N16" s="284" t="n">
        <f aca="false" ca="false" dt2D="false" dtr="false" t="normal">SUM(N12:N15)</f>
        <v>36.2</v>
      </c>
      <c r="O16" s="284" t="n">
        <f aca="false" ca="false" dt2D="false" dtr="false" t="normal">SUM(O12:O15)</f>
        <v>2.43</v>
      </c>
      <c r="P16" s="5" t="n"/>
    </row>
    <row customFormat="true" customHeight="true" ht="39" outlineLevel="0" r="17" s="0">
      <c r="A17" s="281" t="n">
        <v>2</v>
      </c>
      <c r="B17" s="285" t="s">
        <v>39</v>
      </c>
      <c r="C17" s="283" t="n"/>
      <c r="D17" s="286" t="n"/>
      <c r="E17" s="286" t="n"/>
      <c r="F17" s="286" t="n"/>
      <c r="G17" s="286" t="n"/>
      <c r="H17" s="286" t="n"/>
      <c r="I17" s="286" t="n"/>
      <c r="J17" s="286" t="n"/>
      <c r="K17" s="286" t="n"/>
      <c r="L17" s="286" t="n"/>
      <c r="M17" s="286" t="n"/>
      <c r="N17" s="286" t="n"/>
      <c r="O17" s="286" t="n"/>
      <c r="P17" s="5" t="n"/>
    </row>
    <row customFormat="true" customHeight="true" ht="63" outlineLevel="0" r="18" s="0">
      <c r="A18" s="277" t="s">
        <v>296</v>
      </c>
      <c r="B18" s="278" t="s">
        <v>73</v>
      </c>
      <c r="C18" s="279" t="n">
        <v>200</v>
      </c>
      <c r="D18" s="280" t="n">
        <v>0.15</v>
      </c>
      <c r="E18" s="280" t="n">
        <v>0.06</v>
      </c>
      <c r="F18" s="280" t="n">
        <v>21.06</v>
      </c>
      <c r="G18" s="280" t="n">
        <v>82.4</v>
      </c>
      <c r="H18" s="280" t="n">
        <v>0</v>
      </c>
      <c r="I18" s="280" t="n">
        <v>30</v>
      </c>
      <c r="J18" s="280" t="n">
        <v>15</v>
      </c>
      <c r="K18" s="280" t="n">
        <v>0.05</v>
      </c>
      <c r="L18" s="280" t="n">
        <v>5.8</v>
      </c>
      <c r="M18" s="280" t="n">
        <v>4.95</v>
      </c>
      <c r="N18" s="280" t="n">
        <v>4.65</v>
      </c>
      <c r="O18" s="280" t="n">
        <v>0.26</v>
      </c>
      <c r="P18" s="5" t="n"/>
    </row>
    <row customFormat="true" customHeight="true" ht="39" outlineLevel="0" r="19" s="0">
      <c r="A19" s="287" t="n">
        <v>310</v>
      </c>
      <c r="B19" s="288" t="s">
        <v>74</v>
      </c>
      <c r="C19" s="289" t="n">
        <v>60</v>
      </c>
      <c r="D19" s="289" t="n">
        <v>3.15</v>
      </c>
      <c r="E19" s="289" t="n">
        <v>1.05</v>
      </c>
      <c r="F19" s="289" t="n">
        <v>37.8</v>
      </c>
      <c r="G19" s="290" t="n">
        <v>173</v>
      </c>
      <c r="H19" s="289" t="n">
        <v>0.7</v>
      </c>
      <c r="I19" s="291" t="n">
        <v>0</v>
      </c>
      <c r="J19" s="289" t="n">
        <v>0</v>
      </c>
      <c r="K19" s="289" t="n">
        <v>0.35</v>
      </c>
      <c r="L19" s="290" t="n">
        <v>6</v>
      </c>
      <c r="M19" s="290" t="n">
        <v>26.5</v>
      </c>
      <c r="N19" s="290" t="n">
        <v>5</v>
      </c>
      <c r="O19" s="290" t="n">
        <v>0.45</v>
      </c>
      <c r="P19" s="5" t="n"/>
    </row>
    <row customFormat="true" customHeight="true" ht="39" outlineLevel="0" r="20" s="0">
      <c r="A20" s="281" t="n"/>
      <c r="B20" s="282" t="s">
        <v>38</v>
      </c>
      <c r="C20" s="283" t="n"/>
      <c r="D20" s="284" t="n">
        <f aca="false" ca="false" dt2D="false" dtr="false" t="normal">SUM(D18:D19)</f>
        <v>3.3</v>
      </c>
      <c r="E20" s="284" t="n">
        <f aca="false" ca="false" dt2D="false" dtr="false" t="normal">SUM(E18:E19)</f>
        <v>1.11</v>
      </c>
      <c r="F20" s="284" t="n">
        <f aca="false" ca="false" dt2D="false" dtr="false" t="normal">SUM(F18:F19)</f>
        <v>58.86</v>
      </c>
      <c r="G20" s="284" t="n">
        <f aca="false" ca="false" dt2D="false" dtr="false" t="normal">SUM(G18:G19)</f>
        <v>255.4</v>
      </c>
      <c r="H20" s="284" t="n">
        <f aca="false" ca="false" dt2D="false" dtr="false" t="normal">SUM(H18:H19)</f>
        <v>0.7</v>
      </c>
      <c r="I20" s="284" t="n">
        <f aca="false" ca="false" dt2D="false" dtr="false" t="normal">SUM(I18:I19)</f>
        <v>30</v>
      </c>
      <c r="J20" s="284" t="n">
        <f aca="false" ca="false" dt2D="false" dtr="false" t="normal">SUM(J18:J19)</f>
        <v>15</v>
      </c>
      <c r="K20" s="284" t="n">
        <f aca="false" ca="false" dt2D="false" dtr="false" t="normal">SUM(K18:K19)</f>
        <v>0.4</v>
      </c>
      <c r="L20" s="284" t="n">
        <f aca="false" ca="false" dt2D="false" dtr="false" t="normal">SUM(L18:L19)</f>
        <v>11.8</v>
      </c>
      <c r="M20" s="284" t="n">
        <f aca="false" ca="false" dt2D="false" dtr="false" t="normal">SUM(M18:M19)</f>
        <v>31.45</v>
      </c>
      <c r="N20" s="284" t="n">
        <f aca="false" ca="false" dt2D="false" dtr="false" t="normal">SUM(N18:N19)</f>
        <v>9.65</v>
      </c>
      <c r="O20" s="284" t="n">
        <f aca="false" ca="false" dt2D="false" dtr="false" t="normal">SUM(O18:O19)</f>
        <v>0.71</v>
      </c>
      <c r="P20" s="5" t="n"/>
    </row>
    <row customFormat="true" customHeight="true" ht="39" outlineLevel="0" r="21" s="0">
      <c r="A21" s="281" t="n">
        <v>3</v>
      </c>
      <c r="B21" s="285" t="s">
        <v>42</v>
      </c>
      <c r="C21" s="283" t="n"/>
      <c r="D21" s="286" t="n"/>
      <c r="E21" s="286" t="n"/>
      <c r="F21" s="286" t="n"/>
      <c r="G21" s="286" t="n"/>
      <c r="H21" s="286" t="n"/>
      <c r="I21" s="286" t="n"/>
      <c r="J21" s="286" t="n"/>
      <c r="K21" s="286" t="n"/>
      <c r="L21" s="286" t="n"/>
      <c r="M21" s="286" t="n"/>
      <c r="N21" s="286" t="n"/>
      <c r="O21" s="286" t="n"/>
      <c r="P21" s="5" t="n"/>
    </row>
    <row customFormat="true" customHeight="true" ht="43.5" outlineLevel="0" r="22" s="26">
      <c r="A22" s="292" t="n">
        <v>328</v>
      </c>
      <c r="B22" s="293" t="s">
        <v>75</v>
      </c>
      <c r="C22" s="294" t="n">
        <v>50</v>
      </c>
      <c r="D22" s="295" t="n">
        <v>0</v>
      </c>
      <c r="E22" s="295" t="n">
        <v>2</v>
      </c>
      <c r="F22" s="295" t="n">
        <v>1</v>
      </c>
      <c r="G22" s="295" t="n">
        <v>10.5</v>
      </c>
      <c r="H22" s="295" t="n">
        <v>0</v>
      </c>
      <c r="I22" s="295" t="n">
        <v>1</v>
      </c>
      <c r="J22" s="295" t="n">
        <v>0</v>
      </c>
      <c r="K22" s="295" t="n">
        <v>0</v>
      </c>
      <c r="L22" s="295" t="n">
        <v>2</v>
      </c>
      <c r="M22" s="295" t="n">
        <v>5</v>
      </c>
      <c r="N22" s="295" t="n">
        <v>1</v>
      </c>
      <c r="O22" s="295" t="n">
        <v>2</v>
      </c>
      <c r="P22" s="30" t="n"/>
    </row>
    <row customFormat="true" customHeight="true" ht="50.25" outlineLevel="0" r="23" s="26">
      <c r="A23" s="292" t="n">
        <v>57</v>
      </c>
      <c r="B23" s="293" t="s">
        <v>76</v>
      </c>
      <c r="C23" s="294" t="n">
        <v>300</v>
      </c>
      <c r="D23" s="295" t="n">
        <v>3</v>
      </c>
      <c r="E23" s="295" t="n">
        <v>6</v>
      </c>
      <c r="F23" s="295" t="n">
        <v>20</v>
      </c>
      <c r="G23" s="295" t="n">
        <v>145</v>
      </c>
      <c r="H23" s="295" t="n">
        <v>0</v>
      </c>
      <c r="I23" s="295" t="n">
        <v>12</v>
      </c>
      <c r="J23" s="295" t="n">
        <v>1</v>
      </c>
      <c r="K23" s="295" t="n">
        <v>1</v>
      </c>
      <c r="L23" s="295" t="n">
        <v>32</v>
      </c>
      <c r="M23" s="295" t="n">
        <v>94</v>
      </c>
      <c r="N23" s="295" t="n">
        <v>25</v>
      </c>
      <c r="O23" s="295" t="n">
        <v>1</v>
      </c>
      <c r="P23" s="30" t="n"/>
    </row>
    <row customFormat="true" customHeight="true" ht="70.5" outlineLevel="0" r="24" s="26">
      <c r="A24" s="292" t="n">
        <v>44</v>
      </c>
      <c r="B24" s="293" t="s">
        <v>77</v>
      </c>
      <c r="C24" s="294" t="n">
        <v>110</v>
      </c>
      <c r="D24" s="295" t="n">
        <v>1</v>
      </c>
      <c r="E24" s="295" t="n">
        <v>4</v>
      </c>
      <c r="F24" s="295" t="n">
        <v>3</v>
      </c>
      <c r="G24" s="295" t="n">
        <v>52</v>
      </c>
      <c r="H24" s="295" t="n">
        <v>0</v>
      </c>
      <c r="I24" s="295" t="n">
        <v>4</v>
      </c>
      <c r="J24" s="295" t="n">
        <v>1</v>
      </c>
      <c r="K24" s="295" t="n">
        <v>0.86</v>
      </c>
      <c r="L24" s="295" t="n">
        <v>23</v>
      </c>
      <c r="M24" s="295" t="n">
        <v>21</v>
      </c>
      <c r="N24" s="295" t="n">
        <v>10</v>
      </c>
      <c r="O24" s="295" t="n">
        <v>0</v>
      </c>
      <c r="P24" s="30" t="n"/>
    </row>
    <row customFormat="true" customHeight="true" ht="48.75" outlineLevel="0" r="25" s="0">
      <c r="A25" s="292" t="n">
        <v>276</v>
      </c>
      <c r="B25" s="293" t="s">
        <v>297</v>
      </c>
      <c r="C25" s="294" t="n">
        <v>200</v>
      </c>
      <c r="D25" s="295" t="n">
        <v>2.76</v>
      </c>
      <c r="E25" s="295" t="n">
        <v>6.31</v>
      </c>
      <c r="F25" s="295" t="n">
        <v>22.29</v>
      </c>
      <c r="G25" s="295" t="n">
        <v>241.2</v>
      </c>
      <c r="H25" s="295" t="n">
        <v>0.16</v>
      </c>
      <c r="I25" s="295" t="n">
        <v>27.27</v>
      </c>
      <c r="J25" s="295" t="n">
        <v>0.1</v>
      </c>
      <c r="K25" s="295" t="n">
        <v>1.78</v>
      </c>
      <c r="L25" s="295" t="n">
        <v>24.77</v>
      </c>
      <c r="M25" s="295" t="n">
        <v>82.52</v>
      </c>
      <c r="N25" s="295" t="n">
        <v>32.01</v>
      </c>
      <c r="O25" s="296" t="n">
        <v>1.32</v>
      </c>
      <c r="P25" s="49" t="n"/>
    </row>
    <row customFormat="true" customHeight="true" ht="46.5" outlineLevel="0" r="26" s="0">
      <c r="A26" s="277" t="n">
        <v>210</v>
      </c>
      <c r="B26" s="278" t="s">
        <v>101</v>
      </c>
      <c r="C26" s="279" t="n">
        <v>200</v>
      </c>
      <c r="D26" s="280" t="n">
        <v>0.33</v>
      </c>
      <c r="E26" s="280" t="n">
        <v>0</v>
      </c>
      <c r="F26" s="280" t="n">
        <v>21.66</v>
      </c>
      <c r="G26" s="280" t="n">
        <v>87</v>
      </c>
      <c r="H26" s="280" t="n">
        <v>0</v>
      </c>
      <c r="I26" s="280" t="n">
        <v>0.3</v>
      </c>
      <c r="J26" s="280" t="n">
        <v>0</v>
      </c>
      <c r="K26" s="280" t="n">
        <v>0.14</v>
      </c>
      <c r="L26" s="280" t="n">
        <v>33.5</v>
      </c>
      <c r="M26" s="280" t="n">
        <v>11.55</v>
      </c>
      <c r="N26" s="280" t="n">
        <v>4.5</v>
      </c>
      <c r="O26" s="280" t="n">
        <v>0.95</v>
      </c>
      <c r="P26" s="49" t="n"/>
    </row>
    <row customFormat="true" customHeight="true" ht="39" outlineLevel="0" r="27" s="0">
      <c r="A27" s="277" t="s">
        <v>298</v>
      </c>
      <c r="B27" s="278" t="s">
        <v>37</v>
      </c>
      <c r="C27" s="279" t="n">
        <v>100</v>
      </c>
      <c r="D27" s="280" t="n">
        <v>7.6</v>
      </c>
      <c r="E27" s="280" t="n">
        <v>0.8</v>
      </c>
      <c r="F27" s="280" t="n">
        <v>48.6</v>
      </c>
      <c r="G27" s="280" t="n">
        <v>238</v>
      </c>
      <c r="H27" s="280" t="n">
        <v>0.11</v>
      </c>
      <c r="I27" s="280" t="n">
        <v>0</v>
      </c>
      <c r="J27" s="280" t="n">
        <v>0</v>
      </c>
      <c r="K27" s="280" t="n">
        <v>0.92</v>
      </c>
      <c r="L27" s="280" t="n">
        <v>20</v>
      </c>
      <c r="M27" s="280" t="n">
        <v>62</v>
      </c>
      <c r="N27" s="280" t="n">
        <v>14</v>
      </c>
      <c r="O27" s="280" t="n">
        <v>1.1</v>
      </c>
      <c r="P27" s="5" t="n"/>
    </row>
    <row customFormat="true" customHeight="true" ht="39" outlineLevel="0" r="28" s="0">
      <c r="A28" s="281" t="n"/>
      <c r="B28" s="297" t="s">
        <v>299</v>
      </c>
      <c r="C28" s="283" t="n"/>
      <c r="D28" s="284" t="n">
        <f aca="false" ca="false" dt2D="false" dtr="false" t="normal">SUM(D22:D27)</f>
        <v>14.69</v>
      </c>
      <c r="E28" s="284" t="n">
        <f aca="false" ca="false" dt2D="false" dtr="false" t="normal">SUM(E22:E27)</f>
        <v>19.11</v>
      </c>
      <c r="F28" s="284" t="n">
        <f aca="false" ca="false" dt2D="false" dtr="false" t="normal">SUM(F22:F27)</f>
        <v>116.55</v>
      </c>
      <c r="G28" s="284" t="n">
        <f aca="false" ca="false" dt2D="false" dtr="false" t="normal">SUM(G22:G27)</f>
        <v>773.7</v>
      </c>
      <c r="H28" s="284" t="n">
        <f aca="false" ca="false" dt2D="false" dtr="false" t="normal">SUM(H22:H27)</f>
        <v>0.27</v>
      </c>
      <c r="I28" s="284" t="n">
        <f aca="false" ca="false" dt2D="false" dtr="false" t="normal">SUM(I22:I27)</f>
        <v>44.57</v>
      </c>
      <c r="J28" s="284" t="n">
        <f aca="false" ca="false" dt2D="false" dtr="false" t="normal">SUM(J22:J27)</f>
        <v>2.1</v>
      </c>
      <c r="K28" s="284" t="n">
        <f aca="false" ca="false" dt2D="false" dtr="false" t="normal">SUM(K22:K27)</f>
        <v>4.7</v>
      </c>
      <c r="L28" s="284" t="n">
        <f aca="false" ca="false" dt2D="false" dtr="false" t="normal">SUM(L22:L27)</f>
        <v>135.27</v>
      </c>
      <c r="M28" s="284" t="n">
        <f aca="false" ca="false" dt2D="false" dtr="false" t="normal">SUM(M22:M27)</f>
        <v>276.07</v>
      </c>
      <c r="N28" s="284" t="n">
        <f aca="false" ca="false" dt2D="false" dtr="false" t="normal">SUM(N22:N27)</f>
        <v>86.51</v>
      </c>
      <c r="O28" s="284" t="n">
        <f aca="false" ca="false" dt2D="false" dtr="false" t="normal">SUM(O22:O27)</f>
        <v>6.37</v>
      </c>
      <c r="P28" s="5" t="n"/>
    </row>
    <row customFormat="true" customHeight="true" ht="39" outlineLevel="0" r="29" s="0">
      <c r="A29" s="281" t="n">
        <v>4</v>
      </c>
      <c r="B29" s="285" t="s">
        <v>54</v>
      </c>
      <c r="C29" s="283" t="n"/>
      <c r="D29" s="286" t="n"/>
      <c r="E29" s="286" t="n"/>
      <c r="F29" s="286" t="n"/>
      <c r="G29" s="286" t="n"/>
      <c r="H29" s="286" t="n"/>
      <c r="I29" s="286" t="n"/>
      <c r="J29" s="286" t="n"/>
      <c r="K29" s="286" t="n"/>
      <c r="L29" s="286" t="n"/>
      <c r="M29" s="286" t="n"/>
      <c r="N29" s="286" t="n"/>
      <c r="O29" s="286" t="n"/>
      <c r="P29" s="5" t="n"/>
    </row>
    <row customFormat="true" customHeight="true" ht="39" outlineLevel="0" r="30" s="26">
      <c r="A30" s="292" t="s">
        <v>81</v>
      </c>
      <c r="B30" s="298" t="s">
        <v>82</v>
      </c>
      <c r="C30" s="294" t="s">
        <v>300</v>
      </c>
      <c r="D30" s="294" t="n">
        <v>25</v>
      </c>
      <c r="E30" s="294" t="n">
        <v>33</v>
      </c>
      <c r="F30" s="294" t="n">
        <v>58</v>
      </c>
      <c r="G30" s="295" t="n">
        <v>531</v>
      </c>
      <c r="H30" s="294" t="n">
        <v>0</v>
      </c>
      <c r="I30" s="294" t="n">
        <v>1</v>
      </c>
      <c r="J30" s="294" t="n">
        <v>33</v>
      </c>
      <c r="K30" s="294" t="n">
        <v>1</v>
      </c>
      <c r="L30" s="294" t="n">
        <v>347</v>
      </c>
      <c r="M30" s="294" t="n">
        <v>416</v>
      </c>
      <c r="N30" s="294" t="n">
        <v>50</v>
      </c>
      <c r="O30" s="294" t="n">
        <v>1</v>
      </c>
      <c r="P30" s="30" t="n"/>
    </row>
    <row customFormat="true" customHeight="true" ht="46.5" outlineLevel="0" r="31" s="0">
      <c r="A31" s="277" t="n">
        <v>197</v>
      </c>
      <c r="B31" s="278" t="s">
        <v>34</v>
      </c>
      <c r="C31" s="279" t="n">
        <v>200</v>
      </c>
      <c r="D31" s="280" t="n">
        <v>0.6</v>
      </c>
      <c r="E31" s="280" t="n">
        <v>0</v>
      </c>
      <c r="F31" s="280" t="n">
        <v>10.06</v>
      </c>
      <c r="G31" s="280" t="n">
        <v>37.9</v>
      </c>
      <c r="H31" s="280" t="n">
        <v>0</v>
      </c>
      <c r="I31" s="280" t="n">
        <v>0</v>
      </c>
      <c r="J31" s="280" t="n">
        <v>0</v>
      </c>
      <c r="K31" s="280" t="n">
        <v>0</v>
      </c>
      <c r="L31" s="280" t="n">
        <v>10.1</v>
      </c>
      <c r="M31" s="280" t="n">
        <v>16.48</v>
      </c>
      <c r="N31" s="280" t="n">
        <v>8.8</v>
      </c>
      <c r="O31" s="280" t="n">
        <v>0.8</v>
      </c>
      <c r="P31" s="5" t="n"/>
    </row>
    <row customFormat="true" customHeight="true" ht="25.5" outlineLevel="0" r="32" s="26">
      <c r="A32" s="292" t="n">
        <v>351</v>
      </c>
      <c r="B32" s="293" t="s">
        <v>131</v>
      </c>
      <c r="C32" s="294" t="n">
        <v>100</v>
      </c>
      <c r="D32" s="295" t="n">
        <v>0.4</v>
      </c>
      <c r="E32" s="295" t="n">
        <v>0.4</v>
      </c>
      <c r="F32" s="295" t="n">
        <v>9.8</v>
      </c>
      <c r="G32" s="295" t="n">
        <v>45</v>
      </c>
      <c r="H32" s="295" t="n">
        <v>0.03</v>
      </c>
      <c r="I32" s="295" t="n">
        <v>16.5</v>
      </c>
      <c r="J32" s="295" t="n">
        <v>0.03</v>
      </c>
      <c r="K32" s="295" t="n">
        <v>0.3</v>
      </c>
      <c r="L32" s="295" t="n">
        <v>16</v>
      </c>
      <c r="M32" s="295" t="n">
        <v>11</v>
      </c>
      <c r="N32" s="295" t="n">
        <v>9</v>
      </c>
      <c r="O32" s="295" t="n">
        <v>2.2</v>
      </c>
      <c r="P32" s="30" t="n"/>
    </row>
    <row customHeight="true" ht="39" outlineLevel="0" r="33">
      <c r="A33" s="281" t="n"/>
      <c r="B33" s="299" t="s">
        <v>38</v>
      </c>
      <c r="C33" s="300" t="n"/>
      <c r="D33" s="301" t="n">
        <f aca="false" ca="false" dt2D="false" dtr="false" t="normal">SUM(D30:D31:D32)</f>
        <v>26</v>
      </c>
      <c r="E33" s="301" t="n">
        <f aca="false" ca="false" dt2D="false" dtr="false" t="normal">SUM(E30:E31:E32)</f>
        <v>33.4</v>
      </c>
      <c r="F33" s="301" t="n">
        <f aca="false" ca="false" dt2D="false" dtr="false" t="normal">SUM(F30:F31:F32)</f>
        <v>77.86</v>
      </c>
      <c r="G33" s="301" t="n">
        <f aca="false" ca="false" dt2D="false" dtr="false" t="normal">SUM(G30:G31:G32)</f>
        <v>613.9</v>
      </c>
      <c r="H33" s="301" t="n">
        <f aca="false" ca="false" dt2D="false" dtr="false" t="normal">SUM(H30:H31:H32)</f>
        <v>0.03</v>
      </c>
      <c r="I33" s="301" t="n">
        <f aca="false" ca="false" dt2D="false" dtr="false" t="normal">SUM(I30:I31:I32)</f>
        <v>17.5</v>
      </c>
      <c r="J33" s="301" t="n">
        <f aca="false" ca="false" dt2D="false" dtr="false" t="normal">SUM(J30:J31:J32)</f>
        <v>33.03</v>
      </c>
      <c r="K33" s="301" t="n">
        <f aca="false" ca="false" dt2D="false" dtr="false" t="normal">SUM(K30:K31:K32)</f>
        <v>1.3</v>
      </c>
      <c r="L33" s="301" t="n">
        <f aca="false" ca="false" dt2D="false" dtr="false" t="normal">SUM(L30:L31:L32)</f>
        <v>373.1</v>
      </c>
      <c r="M33" s="301" t="n">
        <f aca="false" ca="false" dt2D="false" dtr="false" t="normal">SUM(M30:M31:M32)</f>
        <v>443.48</v>
      </c>
      <c r="N33" s="301" t="n">
        <f aca="false" ca="false" dt2D="false" dtr="false" t="normal">SUM(N30:N31:N32)</f>
        <v>67.8</v>
      </c>
      <c r="O33" s="301" t="n">
        <f aca="false" ca="false" dt2D="false" dtr="false" t="normal">SUM(O30:O31:O32)</f>
        <v>4</v>
      </c>
      <c r="P33" s="5" t="n"/>
    </row>
    <row customHeight="true" ht="39" outlineLevel="0" r="34">
      <c r="A34" s="281" t="n">
        <v>5</v>
      </c>
      <c r="B34" s="302" t="s">
        <v>58</v>
      </c>
      <c r="C34" s="300" t="n"/>
      <c r="D34" s="303" t="n"/>
      <c r="E34" s="303" t="n"/>
      <c r="F34" s="303" t="n"/>
      <c r="G34" s="303" t="n"/>
      <c r="H34" s="303" t="n"/>
      <c r="I34" s="303" t="n"/>
      <c r="J34" s="303" t="n"/>
      <c r="K34" s="303" t="n"/>
      <c r="L34" s="303" t="n"/>
      <c r="M34" s="303" t="n"/>
      <c r="N34" s="303" t="n"/>
      <c r="O34" s="303" t="n"/>
      <c r="P34" s="5" t="n"/>
    </row>
    <row customHeight="true" ht="39" outlineLevel="0" r="35">
      <c r="A35" s="277" t="n">
        <v>313</v>
      </c>
      <c r="B35" s="278" t="s">
        <v>85</v>
      </c>
      <c r="C35" s="279" t="n">
        <v>200</v>
      </c>
      <c r="D35" s="304" t="n">
        <v>19.8</v>
      </c>
      <c r="E35" s="304" t="n">
        <v>27.8</v>
      </c>
      <c r="F35" s="304" t="n">
        <v>27</v>
      </c>
      <c r="G35" s="304" t="n">
        <v>438</v>
      </c>
      <c r="H35" s="304" t="n">
        <v>0.34</v>
      </c>
      <c r="I35" s="304" t="n">
        <v>0</v>
      </c>
      <c r="J35" s="304" t="n">
        <v>0</v>
      </c>
      <c r="K35" s="304" t="n">
        <v>3.4</v>
      </c>
      <c r="L35" s="304" t="n">
        <v>34</v>
      </c>
      <c r="M35" s="304" t="n">
        <v>156</v>
      </c>
      <c r="N35" s="304" t="n">
        <v>26</v>
      </c>
      <c r="O35" s="304" t="n">
        <v>3.9</v>
      </c>
      <c r="P35" s="5" t="n"/>
    </row>
    <row customHeight="true" hidden="true" ht="39" outlineLevel="0" r="36">
      <c r="A36" s="281" t="s">
        <v>61</v>
      </c>
      <c r="B36" s="305" t="s">
        <v>61</v>
      </c>
      <c r="C36" s="283" t="s">
        <v>61</v>
      </c>
      <c r="D36" s="306" t="s">
        <v>61</v>
      </c>
      <c r="E36" s="306" t="s">
        <v>61</v>
      </c>
      <c r="F36" s="306" t="s">
        <v>61</v>
      </c>
      <c r="G36" s="306" t="s">
        <v>61</v>
      </c>
      <c r="H36" s="306" t="s">
        <v>61</v>
      </c>
      <c r="I36" s="306" t="s">
        <v>61</v>
      </c>
      <c r="J36" s="306" t="s">
        <v>61</v>
      </c>
      <c r="K36" s="306" t="s">
        <v>61</v>
      </c>
      <c r="L36" s="306" t="s">
        <v>61</v>
      </c>
      <c r="M36" s="306" t="s">
        <v>61</v>
      </c>
      <c r="N36" s="306" t="s">
        <v>61</v>
      </c>
      <c r="O36" s="306" t="s">
        <v>61</v>
      </c>
      <c r="P36" s="5" t="n"/>
    </row>
    <row customHeight="true" ht="39" outlineLevel="0" r="37">
      <c r="A37" s="273" t="n">
        <v>197</v>
      </c>
      <c r="B37" s="274" t="s">
        <v>34</v>
      </c>
      <c r="C37" s="275" t="n">
        <v>200</v>
      </c>
      <c r="D37" s="307" t="n">
        <v>0.6</v>
      </c>
      <c r="E37" s="307" t="n">
        <v>0</v>
      </c>
      <c r="F37" s="307" t="n">
        <v>10.06</v>
      </c>
      <c r="G37" s="307" t="n">
        <v>37.9</v>
      </c>
      <c r="H37" s="307" t="n">
        <v>0</v>
      </c>
      <c r="I37" s="307" t="n">
        <v>0</v>
      </c>
      <c r="J37" s="307" t="n">
        <v>0</v>
      </c>
      <c r="K37" s="307" t="n">
        <v>0</v>
      </c>
      <c r="L37" s="307" t="n">
        <v>10.1</v>
      </c>
      <c r="M37" s="307" t="n">
        <v>16.48</v>
      </c>
      <c r="N37" s="307" t="n">
        <v>8.8</v>
      </c>
      <c r="O37" s="307" t="n">
        <v>0.8</v>
      </c>
      <c r="P37" s="5" t="n"/>
    </row>
    <row customHeight="true" ht="39" outlineLevel="0" r="38">
      <c r="A38" s="308" t="s">
        <v>301</v>
      </c>
      <c r="B38" s="278" t="s">
        <v>37</v>
      </c>
      <c r="C38" s="279" t="n">
        <v>100</v>
      </c>
      <c r="D38" s="280" t="n">
        <v>7.6</v>
      </c>
      <c r="E38" s="280" t="n">
        <v>0.8</v>
      </c>
      <c r="F38" s="280" t="n">
        <v>48.6</v>
      </c>
      <c r="G38" s="280" t="n">
        <v>238</v>
      </c>
      <c r="H38" s="309" t="n">
        <v>0.11</v>
      </c>
      <c r="I38" s="309" t="n">
        <v>0</v>
      </c>
      <c r="J38" s="309" t="n">
        <v>0</v>
      </c>
      <c r="K38" s="309" t="n">
        <v>0.92</v>
      </c>
      <c r="L38" s="309" t="n">
        <v>20</v>
      </c>
      <c r="M38" s="309" t="n">
        <v>65</v>
      </c>
      <c r="N38" s="309" t="n">
        <v>14</v>
      </c>
      <c r="O38" s="309" t="n">
        <v>1.1</v>
      </c>
      <c r="P38" s="5" t="n"/>
    </row>
    <row customHeight="true" ht="39" outlineLevel="0" r="39">
      <c r="A39" s="310" t="n"/>
      <c r="B39" s="311" t="s">
        <v>38</v>
      </c>
      <c r="C39" s="312" t="n"/>
      <c r="D39" s="301" t="n">
        <f aca="false" ca="false" dt2D="false" dtr="false" t="normal">SUM(D35:D38)</f>
        <v>28</v>
      </c>
      <c r="E39" s="301" t="n">
        <f aca="false" ca="false" dt2D="false" dtr="false" t="normal">SUM(E35:E38)</f>
        <v>28.6</v>
      </c>
      <c r="F39" s="301" t="n">
        <f aca="false" ca="false" dt2D="false" dtr="false" t="normal">SUM(F35:F38)</f>
        <v>85.66</v>
      </c>
      <c r="G39" s="301" t="n">
        <f aca="false" ca="false" dt2D="false" dtr="false" t="normal">SUM(G35:G38)</f>
        <v>713.9</v>
      </c>
      <c r="H39" s="301" t="n">
        <f aca="false" ca="false" dt2D="false" dtr="false" t="normal">SUM(H35:H38)</f>
        <v>0.45</v>
      </c>
      <c r="I39" s="301" t="n">
        <f aca="false" ca="false" dt2D="false" dtr="false" t="normal">SUM(I35:I38)</f>
        <v>0</v>
      </c>
      <c r="J39" s="301" t="n">
        <f aca="false" ca="false" dt2D="false" dtr="false" t="normal">SUM(J35:J38)</f>
        <v>0</v>
      </c>
      <c r="K39" s="301" t="n">
        <f aca="false" ca="false" dt2D="false" dtr="false" t="normal">SUM(K35:K38)</f>
        <v>4.32</v>
      </c>
      <c r="L39" s="301" t="n">
        <f aca="false" ca="false" dt2D="false" dtr="false" t="normal">SUM(L35:L38)</f>
        <v>64.1</v>
      </c>
      <c r="M39" s="301" t="n">
        <f aca="false" ca="false" dt2D="false" dtr="false" t="normal">SUM(M35:M38)</f>
        <v>237.48</v>
      </c>
      <c r="N39" s="301" t="n">
        <f aca="false" ca="false" dt2D="false" dtr="false" t="normal">SUM(N35:N38)</f>
        <v>48.8</v>
      </c>
      <c r="O39" s="301" t="n">
        <f aca="false" ca="false" dt2D="false" dtr="false" t="normal">SUM(O35:O38)</f>
        <v>5.8</v>
      </c>
      <c r="P39" s="5" t="n"/>
    </row>
    <row customHeight="true" ht="39" outlineLevel="0" r="40">
      <c r="A40" s="310" t="n">
        <v>6</v>
      </c>
      <c r="B40" s="313" t="s">
        <v>62</v>
      </c>
      <c r="C40" s="312" t="n"/>
      <c r="D40" s="314" t="n"/>
      <c r="E40" s="314" t="n"/>
      <c r="F40" s="314" t="n"/>
      <c r="G40" s="314" t="n"/>
      <c r="H40" s="314" t="n"/>
      <c r="I40" s="314" t="n"/>
      <c r="J40" s="314" t="n"/>
      <c r="K40" s="314" t="n"/>
      <c r="L40" s="314" t="n"/>
      <c r="M40" s="314" t="n"/>
      <c r="N40" s="314" t="n"/>
      <c r="O40" s="314" t="n"/>
      <c r="P40" s="5" t="n"/>
    </row>
    <row customHeight="true" ht="39" outlineLevel="0" r="41">
      <c r="A41" s="277" t="n">
        <v>194</v>
      </c>
      <c r="B41" s="278" t="s">
        <v>108</v>
      </c>
      <c r="C41" s="279" t="n">
        <v>200</v>
      </c>
      <c r="D41" s="280" t="n">
        <v>5.6</v>
      </c>
      <c r="E41" s="280" t="n">
        <v>6.4</v>
      </c>
      <c r="F41" s="280" t="n">
        <v>9.4</v>
      </c>
      <c r="G41" s="280" t="n">
        <v>116</v>
      </c>
      <c r="H41" s="309" t="n">
        <v>0.08</v>
      </c>
      <c r="I41" s="309" t="n">
        <v>2.6</v>
      </c>
      <c r="J41" s="309" t="n">
        <v>0.06</v>
      </c>
      <c r="K41" s="309" t="n">
        <v>0.2</v>
      </c>
      <c r="L41" s="309" t="n">
        <v>240</v>
      </c>
      <c r="M41" s="309" t="n">
        <v>180</v>
      </c>
      <c r="N41" s="309" t="n">
        <v>28</v>
      </c>
      <c r="O41" s="309" t="n">
        <v>0.12</v>
      </c>
      <c r="P41" s="5" t="n"/>
    </row>
    <row customHeight="true" ht="39" outlineLevel="0" r="42">
      <c r="A42" s="277" t="n">
        <v>485</v>
      </c>
      <c r="B42" s="278" t="s">
        <v>302</v>
      </c>
      <c r="C42" s="279" t="n">
        <v>50</v>
      </c>
      <c r="D42" s="280" t="n">
        <v>13</v>
      </c>
      <c r="E42" s="280" t="n">
        <v>1.33</v>
      </c>
      <c r="F42" s="280" t="n">
        <v>5.95</v>
      </c>
      <c r="G42" s="280" t="n">
        <v>50.17</v>
      </c>
      <c r="H42" s="309" t="n">
        <v>0</v>
      </c>
      <c r="I42" s="309" t="n">
        <v>0</v>
      </c>
      <c r="J42" s="309" t="n">
        <v>0</v>
      </c>
      <c r="K42" s="309" t="n">
        <v>0</v>
      </c>
      <c r="L42" s="309" t="n">
        <v>0</v>
      </c>
      <c r="M42" s="309" t="n">
        <v>0</v>
      </c>
      <c r="N42" s="309" t="n">
        <v>0</v>
      </c>
      <c r="O42" s="309" t="n">
        <v>0</v>
      </c>
      <c r="P42" s="5" t="n"/>
    </row>
    <row customHeight="true" ht="39" outlineLevel="0" r="43">
      <c r="A43" s="281" t="n"/>
      <c r="B43" s="315" t="s">
        <v>299</v>
      </c>
      <c r="C43" s="300" t="n"/>
      <c r="D43" s="301" t="n">
        <f aca="false" ca="false" dt2D="false" dtr="false" t="normal">SUM(D41+D42)</f>
        <v>18.6</v>
      </c>
      <c r="E43" s="301" t="n">
        <f aca="false" ca="false" dt2D="false" dtr="false" t="normal">SUM(E41+E42)</f>
        <v>7.73</v>
      </c>
      <c r="F43" s="301" t="n">
        <f aca="false" ca="false" dt2D="false" dtr="false" t="normal">SUM(F41+F42)</f>
        <v>15.35</v>
      </c>
      <c r="G43" s="301" t="n">
        <f aca="false" ca="false" dt2D="false" dtr="false" t="normal">SUM(G41+G42)</f>
        <v>166.17</v>
      </c>
      <c r="H43" s="301" t="n">
        <f aca="false" ca="false" dt2D="false" dtr="false" t="normal">SUM(H41+H42)</f>
        <v>0.08</v>
      </c>
      <c r="I43" s="301" t="n">
        <f aca="false" ca="false" dt2D="false" dtr="false" t="normal">SUM(I41+I42)</f>
        <v>2.6</v>
      </c>
      <c r="J43" s="301" t="n">
        <f aca="false" ca="false" dt2D="false" dtr="false" t="normal">SUM(J41+J42)</f>
        <v>0.06</v>
      </c>
      <c r="K43" s="301" t="n">
        <f aca="false" ca="false" dt2D="false" dtr="false" t="normal">SUM(K41+K42)</f>
        <v>0.2</v>
      </c>
      <c r="L43" s="301" t="n">
        <f aca="false" ca="false" dt2D="false" dtr="false" t="normal">SUM(L41+L42)</f>
        <v>240</v>
      </c>
      <c r="M43" s="301" t="n">
        <f aca="false" ca="false" dt2D="false" dtr="false" t="normal">SUM(M41+M42)</f>
        <v>180</v>
      </c>
      <c r="N43" s="301" t="n">
        <f aca="false" ca="false" dt2D="false" dtr="false" t="normal">SUM(N41+N42)</f>
        <v>28</v>
      </c>
      <c r="O43" s="301" t="n">
        <f aca="false" ca="false" dt2D="false" dtr="false" t="normal">SUM(O41+O42)</f>
        <v>0.12</v>
      </c>
      <c r="P43" s="5" t="n"/>
    </row>
    <row customHeight="true" ht="39" outlineLevel="0" r="44">
      <c r="A44" s="316" t="n"/>
      <c r="B44" s="317" t="s">
        <v>90</v>
      </c>
      <c r="C44" s="300" t="n"/>
      <c r="D44" s="318" t="n">
        <f aca="false" ca="false" dt2D="false" dtr="false" t="normal">SUM(D16, D20, D28, D33, D39, D43)</f>
        <v>101.81</v>
      </c>
      <c r="E44" s="318" t="n">
        <f aca="false" ca="false" dt2D="false" dtr="false" t="normal">SUM(E16, E20, E28, E33, E39, E43)</f>
        <v>104.69</v>
      </c>
      <c r="F44" s="318" t="n">
        <f aca="false" ca="false" dt2D="false" dtr="false" t="normal">SUM(F16, F20, F28, F33, F39, F43)</f>
        <v>424.87</v>
      </c>
      <c r="G44" s="318" t="n">
        <f aca="false" ca="false" dt2D="false" dtr="false" t="normal">SUM(G43+G39+G33+G28+G20+G16)</f>
        <v>2983.46</v>
      </c>
      <c r="H44" s="318" t="n">
        <f aca="false" ca="false" dt2D="false" dtr="false" t="normal">SUM(H16, H20, H28, H33, H39, H43)</f>
        <v>1.69</v>
      </c>
      <c r="I44" s="318" t="n">
        <f aca="false" ca="false" dt2D="false" dtr="false" t="normal">SUM(I16, I20, I28, I33, I39, I43)</f>
        <v>97.56</v>
      </c>
      <c r="J44" s="318" t="n">
        <f aca="false" ca="false" dt2D="false" dtr="false" t="normal">SUM(J16, J20, J28, J33, J39, J43)</f>
        <v>50.32</v>
      </c>
      <c r="K44" s="318" t="n">
        <f aca="false" ca="false" dt2D="false" dtr="false" t="normal">SUM(K16, K20, K28, K33, K39, K43)</f>
        <v>12.03</v>
      </c>
      <c r="L44" s="318" t="n">
        <f aca="false" ca="false" dt2D="false" dtr="false" t="normal">SUM(L16, L20, L28, L33, L39, L43)</f>
        <v>853.47</v>
      </c>
      <c r="M44" s="318" t="n">
        <f aca="false" ca="false" dt2D="false" dtr="false" t="normal">SUM(M16, M20, M28, M33, M39, M43)</f>
        <v>1229.12</v>
      </c>
      <c r="N44" s="318" t="n">
        <f aca="false" ca="false" dt2D="false" dtr="false" t="normal">SUM(N16, N20, N28, N33, N39, N43)</f>
        <v>276.96</v>
      </c>
      <c r="O44" s="318" t="n">
        <f aca="false" ca="false" dt2D="false" dtr="false" t="normal">SUM(O16, O20, O28, O33, O39, O43)</f>
        <v>19.43</v>
      </c>
      <c r="P44" s="5" t="n"/>
    </row>
    <row ht="27" outlineLevel="0" r="47">
      <c r="A47" s="277" t="n"/>
      <c r="B47" s="278" t="n"/>
      <c r="C47" s="279" t="n"/>
      <c r="D47" s="280" t="n"/>
      <c r="E47" s="280" t="n"/>
      <c r="F47" s="280" t="n"/>
      <c r="G47" s="280" t="n"/>
      <c r="H47" s="309" t="n"/>
      <c r="I47" s="309" t="n"/>
      <c r="J47" s="309" t="n"/>
      <c r="K47" s="309" t="n"/>
      <c r="L47" s="309" t="n"/>
      <c r="M47" s="309" t="n"/>
      <c r="N47" s="309" t="n"/>
      <c r="O47" s="319" t="n"/>
    </row>
    <row ht="27" outlineLevel="0" r="49">
      <c r="A49" s="277" t="n"/>
      <c r="B49" s="278" t="n"/>
      <c r="C49" s="279" t="n"/>
      <c r="D49" s="309" t="n"/>
      <c r="E49" s="309" t="n"/>
      <c r="F49" s="309" t="n"/>
      <c r="G49" s="309" t="n"/>
      <c r="H49" s="309" t="n"/>
      <c r="I49" s="309" t="n"/>
      <c r="J49" s="309" t="n"/>
      <c r="K49" s="309" t="n"/>
      <c r="L49" s="309" t="n"/>
      <c r="M49" s="309" t="n"/>
      <c r="N49" s="309" t="n"/>
      <c r="O49" s="309" t="n"/>
    </row>
    <row ht="27" outlineLevel="0" r="51">
      <c r="A51" s="320" t="n"/>
      <c r="B51" s="321" t="n"/>
      <c r="C51" s="322" t="n"/>
      <c r="D51" s="322" t="n"/>
      <c r="E51" s="322" t="n"/>
      <c r="F51" s="322" t="n"/>
      <c r="G51" s="322" t="n"/>
      <c r="H51" s="322" t="n"/>
      <c r="I51" s="323" t="n"/>
      <c r="J51" s="322" t="n"/>
      <c r="K51" s="322" t="n"/>
      <c r="L51" s="322" t="n"/>
      <c r="M51" s="322" t="n"/>
      <c r="N51" s="322" t="n"/>
      <c r="O51" s="322" t="n"/>
    </row>
    <row ht="27" outlineLevel="0" r="53">
      <c r="A53" s="287" t="n"/>
      <c r="B53" s="324" t="n"/>
      <c r="C53" s="289" t="n"/>
      <c r="D53" s="325" t="n"/>
      <c r="E53" s="325" t="n"/>
      <c r="F53" s="325" t="n"/>
      <c r="G53" s="325" t="n"/>
      <c r="H53" s="325" t="n"/>
      <c r="I53" s="326" t="n"/>
      <c r="J53" s="325" t="n"/>
      <c r="K53" s="325" t="n"/>
      <c r="L53" s="325" t="n"/>
      <c r="M53" s="325" t="n"/>
      <c r="N53" s="325" t="n"/>
      <c r="O53" s="325" t="n"/>
    </row>
    <row ht="27" outlineLevel="0" r="55">
      <c r="A55" s="327" t="n"/>
      <c r="B55" s="328" t="n"/>
      <c r="C55" s="329" t="n"/>
      <c r="D55" s="330" t="n"/>
      <c r="E55" s="330" t="n"/>
      <c r="F55" s="330" t="n"/>
      <c r="G55" s="330" t="n"/>
      <c r="H55" s="330" t="n"/>
      <c r="I55" s="330" t="n"/>
      <c r="J55" s="330" t="n"/>
      <c r="K55" s="330" t="n"/>
      <c r="L55" s="330" t="n"/>
      <c r="M55" s="330" t="n"/>
      <c r="N55" s="330" t="n"/>
      <c r="O55" s="330" t="n"/>
    </row>
    <row ht="27" outlineLevel="0" r="57">
      <c r="A57" s="331" t="n"/>
      <c r="B57" s="332" t="n"/>
      <c r="C57" s="333" t="n"/>
      <c r="D57" s="304" t="n"/>
      <c r="E57" s="304" t="n"/>
      <c r="F57" s="304" t="n"/>
      <c r="G57" s="304" t="n"/>
      <c r="H57" s="304" t="n"/>
      <c r="I57" s="304" t="n"/>
      <c r="J57" s="304" t="n"/>
      <c r="K57" s="304" t="n"/>
      <c r="L57" s="304" t="n"/>
      <c r="M57" s="304" t="n"/>
      <c r="N57" s="304" t="n"/>
      <c r="O57" s="304" t="n"/>
    </row>
    <row ht="27" outlineLevel="0" r="59">
      <c r="A59" s="277" t="n"/>
      <c r="B59" s="278" t="n"/>
      <c r="C59" s="279" t="n"/>
      <c r="D59" s="280" t="n"/>
      <c r="E59" s="280" t="n"/>
      <c r="F59" s="280" t="n"/>
      <c r="G59" s="280" t="n"/>
      <c r="H59" s="309" t="n"/>
      <c r="I59" s="309" t="n"/>
      <c r="J59" s="309" t="n"/>
      <c r="K59" s="309" t="n"/>
      <c r="L59" s="309" t="n"/>
      <c r="M59" s="309" t="n"/>
      <c r="N59" s="309" t="n"/>
      <c r="O59" s="309" t="n"/>
    </row>
    <row ht="27" outlineLevel="0" r="61">
      <c r="A61" s="277" t="n"/>
      <c r="B61" s="278" t="n"/>
      <c r="C61" s="279" t="n"/>
      <c r="D61" s="280" t="n"/>
      <c r="E61" s="280" t="n"/>
      <c r="F61" s="280" t="n"/>
      <c r="G61" s="280" t="n"/>
      <c r="H61" s="309" t="n"/>
      <c r="I61" s="309" t="n"/>
      <c r="J61" s="309" t="n"/>
      <c r="K61" s="309" t="n"/>
      <c r="L61" s="309" t="n"/>
      <c r="M61" s="309" t="n"/>
      <c r="N61" s="309" t="n"/>
      <c r="O61" s="309" t="n"/>
    </row>
    <row ht="27" outlineLevel="0" r="63">
      <c r="A63" s="334" t="n"/>
      <c r="B63" s="335" t="n"/>
      <c r="C63" s="336" t="n"/>
      <c r="D63" s="337" t="n"/>
      <c r="E63" s="337" t="n"/>
      <c r="F63" s="337" t="n"/>
      <c r="G63" s="337" t="n"/>
      <c r="H63" s="337" t="n"/>
      <c r="I63" s="338" t="n"/>
      <c r="J63" s="337" t="n"/>
      <c r="K63" s="337" t="n"/>
      <c r="L63" s="337" t="n"/>
      <c r="M63" s="337" t="n"/>
      <c r="N63" s="337" t="n"/>
      <c r="O63" s="337" t="n"/>
    </row>
    <row ht="27" outlineLevel="0" r="65">
      <c r="A65" s="277" t="n"/>
      <c r="B65" s="278" t="n"/>
      <c r="C65" s="333" t="n"/>
      <c r="D65" s="304" t="n"/>
      <c r="E65" s="304" t="n"/>
      <c r="F65" s="304" t="n"/>
      <c r="G65" s="304" t="n"/>
      <c r="H65" s="304" t="n"/>
      <c r="I65" s="304" t="n"/>
      <c r="J65" s="304" t="n"/>
      <c r="K65" s="304" t="n"/>
      <c r="L65" s="304" t="n"/>
      <c r="M65" s="304" t="n"/>
      <c r="N65" s="304" t="n"/>
      <c r="O65" s="304" t="n"/>
    </row>
    <row ht="27" outlineLevel="0" r="67">
      <c r="A67" s="339" t="n"/>
      <c r="B67" s="340" t="n"/>
      <c r="C67" s="341" t="n"/>
      <c r="D67" s="342" t="n"/>
      <c r="E67" s="342" t="n"/>
      <c r="F67" s="342" t="n"/>
      <c r="G67" s="342" t="n"/>
      <c r="H67" s="342" t="n"/>
      <c r="I67" s="343" t="n"/>
      <c r="J67" s="342" t="n"/>
      <c r="K67" s="342" t="n"/>
      <c r="L67" s="342" t="n"/>
      <c r="M67" s="342" t="n"/>
      <c r="N67" s="342" t="n"/>
      <c r="O67" s="342" t="n"/>
    </row>
    <row ht="27" outlineLevel="0" r="69">
      <c r="A69" s="277" t="n"/>
      <c r="B69" s="344" t="n"/>
      <c r="C69" s="279" t="n"/>
      <c r="D69" s="279" t="n"/>
      <c r="E69" s="279" t="n"/>
      <c r="F69" s="279" t="n"/>
      <c r="G69" s="280" t="n"/>
      <c r="H69" s="333" t="n"/>
      <c r="I69" s="333" t="n"/>
      <c r="J69" s="333" t="n"/>
      <c r="K69" s="333" t="n"/>
      <c r="L69" s="333" t="n"/>
      <c r="M69" s="333" t="n"/>
      <c r="N69" s="333" t="n"/>
      <c r="O69" s="333" t="n"/>
    </row>
  </sheetData>
  <mergeCells count="9">
    <mergeCell ref="D8:F8"/>
    <mergeCell ref="H8:K8"/>
    <mergeCell ref="L8:O8"/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19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R7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11.0413819388373"/>
    <col customWidth="true" max="2" min="2" outlineLevel="0" width="22.7289516247312"/>
    <col customWidth="true" max="3" min="3" outlineLevel="0" width="12.3267336530912"/>
    <col customWidth="true" max="15" min="4" outlineLevel="0" width="11.9404257608291"/>
  </cols>
  <sheetData>
    <row outlineLevel="0" r="1">
      <c r="A1" s="245" t="n"/>
      <c r="B1" s="246" t="s">
        <v>303</v>
      </c>
      <c r="C1" s="246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  <c r="P1" s="5" t="n"/>
    </row>
    <row outlineLevel="0" r="2">
      <c r="A2" s="245" t="n"/>
      <c r="B2" s="246" t="s">
        <v>293</v>
      </c>
      <c r="C2" s="246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  <c r="P2" s="5" t="n"/>
    </row>
    <row outlineLevel="0" r="3">
      <c r="A3" s="245" t="n"/>
      <c r="B3" s="246" t="s">
        <v>294</v>
      </c>
      <c r="C3" s="246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</row>
    <row outlineLevel="0" r="4">
      <c r="A4" s="245" t="n"/>
      <c r="B4" s="246" t="s">
        <v>295</v>
      </c>
      <c r="C4" s="246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outlineLevel="0" r="5">
      <c r="A5" s="345" t="n"/>
      <c r="B5" s="346" t="n"/>
      <c r="C5" s="346" t="n"/>
      <c r="D5" s="346" t="n"/>
      <c r="E5" s="346" t="s">
        <v>2</v>
      </c>
      <c r="F5" s="346" t="n"/>
      <c r="G5" s="346" t="n"/>
      <c r="H5" s="346" t="n"/>
      <c r="I5" s="346" t="n"/>
      <c r="J5" s="346" t="n"/>
      <c r="K5" s="346" t="n"/>
      <c r="L5" s="346" t="n"/>
      <c r="M5" s="346" t="n"/>
      <c r="N5" s="346" t="n"/>
      <c r="O5" s="347" t="n"/>
      <c r="P5" s="5" t="n"/>
    </row>
    <row ht="34.5" outlineLevel="0" r="6">
      <c r="A6" s="254" t="s">
        <v>3</v>
      </c>
      <c r="B6" s="255" t="s">
        <v>4</v>
      </c>
      <c r="C6" s="348" t="s">
        <v>5</v>
      </c>
      <c r="D6" s="257" t="s">
        <v>6</v>
      </c>
      <c r="E6" s="258" t="s"/>
      <c r="F6" s="259" t="s"/>
      <c r="G6" s="260" t="s">
        <v>7</v>
      </c>
      <c r="H6" s="257" t="s">
        <v>8</v>
      </c>
      <c r="I6" s="258" t="s"/>
      <c r="J6" s="258" t="s"/>
      <c r="K6" s="259" t="s"/>
      <c r="L6" s="257" t="s">
        <v>9</v>
      </c>
      <c r="M6" s="258" t="s"/>
      <c r="N6" s="258" t="s"/>
      <c r="O6" s="259" t="s"/>
      <c r="P6" s="5" t="n"/>
    </row>
    <row ht="27" outlineLevel="0" r="7">
      <c r="A7" s="254" t="s">
        <v>10</v>
      </c>
      <c r="B7" s="255" t="s">
        <v>11</v>
      </c>
      <c r="C7" s="348" t="s">
        <v>12</v>
      </c>
      <c r="D7" s="261" t="s">
        <v>13</v>
      </c>
      <c r="E7" s="262" t="s"/>
      <c r="F7" s="263" t="s"/>
      <c r="G7" s="260" t="s">
        <v>14</v>
      </c>
      <c r="H7" s="261" t="s">
        <v>15</v>
      </c>
      <c r="I7" s="262" t="s"/>
      <c r="J7" s="262" t="s"/>
      <c r="K7" s="263" t="s"/>
      <c r="L7" s="261" t="s">
        <v>16</v>
      </c>
      <c r="M7" s="262" t="s"/>
      <c r="N7" s="262" t="s"/>
      <c r="O7" s="263" t="s"/>
      <c r="P7" s="5" t="n"/>
    </row>
    <row ht="27" outlineLevel="0" r="8">
      <c r="A8" s="264" t="n"/>
      <c r="B8" s="265" t="s">
        <v>17</v>
      </c>
      <c r="C8" s="349" t="n"/>
      <c r="D8" s="267" t="s">
        <v>18</v>
      </c>
      <c r="E8" s="267" t="s">
        <v>19</v>
      </c>
      <c r="F8" s="267" t="s">
        <v>20</v>
      </c>
      <c r="G8" s="267" t="s">
        <v>21</v>
      </c>
      <c r="H8" s="267" t="s">
        <v>22</v>
      </c>
      <c r="I8" s="267" t="s">
        <v>23</v>
      </c>
      <c r="J8" s="267" t="s">
        <v>24</v>
      </c>
      <c r="K8" s="267" t="s">
        <v>25</v>
      </c>
      <c r="L8" s="267" t="s">
        <v>26</v>
      </c>
      <c r="M8" s="267" t="s">
        <v>27</v>
      </c>
      <c r="N8" s="267" t="s">
        <v>28</v>
      </c>
      <c r="O8" s="267" t="s">
        <v>29</v>
      </c>
      <c r="P8" s="5" t="n"/>
    </row>
    <row ht="27" outlineLevel="0" r="9">
      <c r="A9" s="268" t="n">
        <v>1</v>
      </c>
      <c r="B9" s="267" t="n">
        <v>2</v>
      </c>
      <c r="C9" s="267" t="n">
        <v>3</v>
      </c>
      <c r="D9" s="267" t="n">
        <v>4</v>
      </c>
      <c r="E9" s="267" t="n">
        <v>5</v>
      </c>
      <c r="F9" s="267" t="n">
        <v>6</v>
      </c>
      <c r="G9" s="267" t="n">
        <v>7</v>
      </c>
      <c r="H9" s="267" t="n">
        <v>8</v>
      </c>
      <c r="I9" s="267" t="n">
        <v>9</v>
      </c>
      <c r="J9" s="267" t="n">
        <v>10</v>
      </c>
      <c r="K9" s="267" t="n">
        <v>11</v>
      </c>
      <c r="L9" s="267" t="n">
        <v>12</v>
      </c>
      <c r="M9" s="267" t="n">
        <v>13</v>
      </c>
      <c r="N9" s="267" t="n">
        <v>14</v>
      </c>
      <c r="O9" s="267" t="n">
        <v>15</v>
      </c>
      <c r="P9" s="5" t="n"/>
    </row>
    <row ht="27" outlineLevel="0" r="10">
      <c r="A10" s="268" t="n">
        <v>1</v>
      </c>
      <c r="B10" s="350" t="s">
        <v>30</v>
      </c>
      <c r="C10" s="267" t="n"/>
      <c r="D10" s="267" t="n"/>
      <c r="E10" s="267" t="n"/>
      <c r="F10" s="267" t="n"/>
      <c r="G10" s="267" t="n"/>
      <c r="H10" s="267" t="n"/>
      <c r="I10" s="267" t="n"/>
      <c r="J10" s="267" t="n"/>
      <c r="K10" s="267" t="n"/>
      <c r="L10" s="267" t="n"/>
      <c r="M10" s="267" t="n"/>
      <c r="N10" s="267" t="n"/>
      <c r="O10" s="267" t="n"/>
      <c r="P10" s="5" t="n"/>
    </row>
    <row customFormat="true" ht="42" outlineLevel="0" r="11" s="0">
      <c r="A11" s="277" t="n">
        <v>90</v>
      </c>
      <c r="B11" s="278" t="s">
        <v>92</v>
      </c>
      <c r="C11" s="279" t="n">
        <v>250</v>
      </c>
      <c r="D11" s="280" t="n">
        <v>3.75</v>
      </c>
      <c r="E11" s="280" t="n">
        <v>4.61</v>
      </c>
      <c r="F11" s="280" t="n">
        <v>28.92</v>
      </c>
      <c r="G11" s="280" t="n">
        <v>173.6</v>
      </c>
      <c r="H11" s="280" t="n">
        <v>0.05</v>
      </c>
      <c r="I11" s="280" t="n">
        <v>0</v>
      </c>
      <c r="J11" s="280" t="n">
        <v>0.05</v>
      </c>
      <c r="K11" s="280" t="n">
        <v>0.42</v>
      </c>
      <c r="L11" s="280" t="n">
        <v>15.06</v>
      </c>
      <c r="M11" s="280" t="n">
        <v>32.2</v>
      </c>
      <c r="N11" s="280" t="n">
        <v>6.76</v>
      </c>
      <c r="O11" s="280" t="n">
        <v>0.43</v>
      </c>
    </row>
    <row customFormat="true" ht="27" outlineLevel="0" r="12" s="0">
      <c r="A12" s="351" t="n">
        <v>363</v>
      </c>
      <c r="B12" s="352" t="s">
        <v>93</v>
      </c>
      <c r="C12" s="353" t="n">
        <v>40</v>
      </c>
      <c r="D12" s="354" t="n">
        <v>6.35</v>
      </c>
      <c r="E12" s="354" t="n">
        <v>5.35</v>
      </c>
      <c r="F12" s="354" t="n">
        <v>0.35</v>
      </c>
      <c r="G12" s="354" t="n">
        <v>78.5</v>
      </c>
      <c r="H12" s="354" t="n">
        <v>0</v>
      </c>
      <c r="I12" s="354" t="n">
        <v>0</v>
      </c>
      <c r="J12" s="354" t="n">
        <v>0</v>
      </c>
      <c r="K12" s="354" t="n">
        <v>0.1</v>
      </c>
      <c r="L12" s="354" t="n">
        <v>27.5</v>
      </c>
      <c r="M12" s="354" t="n">
        <v>96</v>
      </c>
      <c r="N12" s="354" t="n">
        <v>6</v>
      </c>
      <c r="O12" s="354" t="n">
        <v>1.25</v>
      </c>
    </row>
    <row customFormat="true" ht="27" outlineLevel="0" r="13" s="0">
      <c r="A13" s="292" t="n">
        <v>197</v>
      </c>
      <c r="B13" s="293" t="s">
        <v>34</v>
      </c>
      <c r="C13" s="294" t="n">
        <v>200</v>
      </c>
      <c r="D13" s="295" t="n">
        <v>0.6</v>
      </c>
      <c r="E13" s="295" t="n">
        <v>0</v>
      </c>
      <c r="F13" s="295" t="n">
        <v>10.06</v>
      </c>
      <c r="G13" s="295" t="n">
        <v>37.9</v>
      </c>
      <c r="H13" s="295" t="n">
        <v>0</v>
      </c>
      <c r="I13" s="295" t="n">
        <v>0</v>
      </c>
      <c r="J13" s="295" t="n">
        <v>0</v>
      </c>
      <c r="K13" s="295" t="n">
        <v>0</v>
      </c>
      <c r="L13" s="295" t="n">
        <v>10.1</v>
      </c>
      <c r="M13" s="295" t="n">
        <v>16.48</v>
      </c>
      <c r="N13" s="295" t="n">
        <v>8.8</v>
      </c>
      <c r="O13" s="295" t="n">
        <v>0.8</v>
      </c>
      <c r="P13" s="5" t="n"/>
    </row>
    <row customFormat="true" ht="27" outlineLevel="0" r="14" s="0">
      <c r="A14" s="292" t="n">
        <v>277</v>
      </c>
      <c r="B14" s="293" t="s">
        <v>37</v>
      </c>
      <c r="C14" s="294" t="n">
        <v>70</v>
      </c>
      <c r="D14" s="295" t="n">
        <v>5.32</v>
      </c>
      <c r="E14" s="295" t="n">
        <v>0.56</v>
      </c>
      <c r="F14" s="295" t="n">
        <v>34.02</v>
      </c>
      <c r="G14" s="295" t="n">
        <v>166.6</v>
      </c>
      <c r="H14" s="295" t="n">
        <v>0.08</v>
      </c>
      <c r="I14" s="295" t="n">
        <v>0</v>
      </c>
      <c r="J14" s="295" t="n">
        <v>0</v>
      </c>
      <c r="K14" s="295" t="n">
        <v>0.64</v>
      </c>
      <c r="L14" s="295" t="n">
        <v>14</v>
      </c>
      <c r="M14" s="295" t="n">
        <v>45.5</v>
      </c>
      <c r="N14" s="295" t="n">
        <v>9.8</v>
      </c>
      <c r="O14" s="295" t="n">
        <v>0.77</v>
      </c>
      <c r="P14" s="5" t="n"/>
    </row>
    <row customFormat="true" ht="27" outlineLevel="0" r="15" s="0">
      <c r="A15" s="281" t="n"/>
      <c r="B15" s="282" t="s">
        <v>38</v>
      </c>
      <c r="C15" s="283" t="n"/>
      <c r="D15" s="284" t="n">
        <f aca="false" ca="false" dt2D="false" dtr="false" t="normal">SUM(D11:D14)</f>
        <v>16.02</v>
      </c>
      <c r="E15" s="284" t="n">
        <f aca="false" ca="false" dt2D="false" dtr="false" t="normal">SUM(E11:E14)</f>
        <v>10.52</v>
      </c>
      <c r="F15" s="284" t="n">
        <f aca="false" ca="false" dt2D="false" dtr="false" t="normal">SUM(F11:F14)</f>
        <v>73.35</v>
      </c>
      <c r="G15" s="284" t="n">
        <f aca="false" ca="false" dt2D="false" dtr="false" t="normal">SUM(G11:G14)</f>
        <v>456.6</v>
      </c>
      <c r="H15" s="284" t="n">
        <f aca="false" ca="false" dt2D="false" dtr="false" t="normal">SUM(H11:H14)</f>
        <v>0.13</v>
      </c>
      <c r="I15" s="284" t="n">
        <f aca="false" ca="false" dt2D="false" dtr="false" t="normal">SUM(I11:I14)</f>
        <v>0</v>
      </c>
      <c r="J15" s="284" t="n">
        <f aca="false" ca="false" dt2D="false" dtr="false" t="normal">SUM(J11:J14)</f>
        <v>0.05</v>
      </c>
      <c r="K15" s="284" t="n">
        <f aca="false" ca="false" dt2D="false" dtr="false" t="normal">SUM(K11:K14)</f>
        <v>1.16</v>
      </c>
      <c r="L15" s="284" t="n">
        <f aca="false" ca="false" dt2D="false" dtr="false" t="normal">SUM(L11:L14)</f>
        <v>66.66</v>
      </c>
      <c r="M15" s="284" t="n">
        <f aca="false" ca="false" dt2D="false" dtr="false" t="normal">SUM(M11:M14)</f>
        <v>190.18</v>
      </c>
      <c r="N15" s="284" t="n">
        <f aca="false" ca="false" dt2D="false" dtr="false" t="normal">SUM(N11:N14)</f>
        <v>31.36</v>
      </c>
      <c r="O15" s="284" t="n">
        <f aca="false" ca="false" dt2D="false" dtr="false" t="normal">SUM(O11:O14)</f>
        <v>3.25</v>
      </c>
      <c r="P15" s="5" t="n"/>
    </row>
    <row customFormat="true" ht="27" outlineLevel="0" r="16" s="0">
      <c r="A16" s="281" t="n">
        <v>2</v>
      </c>
      <c r="B16" s="285" t="s">
        <v>39</v>
      </c>
      <c r="C16" s="283" t="n"/>
      <c r="D16" s="286" t="n"/>
      <c r="E16" s="286" t="n"/>
      <c r="F16" s="286" t="n"/>
      <c r="G16" s="286" t="n"/>
      <c r="H16" s="286" t="n"/>
      <c r="I16" s="286" t="n"/>
      <c r="J16" s="286" t="n"/>
      <c r="K16" s="286" t="n"/>
      <c r="L16" s="286" t="n"/>
      <c r="M16" s="286" t="n"/>
      <c r="N16" s="286" t="n"/>
      <c r="O16" s="286" t="n"/>
      <c r="P16" s="5" t="n"/>
    </row>
    <row customFormat="true" customHeight="true" ht="39.9500007629395" outlineLevel="0" r="17" s="0">
      <c r="A17" s="355" t="n">
        <v>187</v>
      </c>
      <c r="B17" s="298" t="s">
        <v>95</v>
      </c>
      <c r="C17" s="356" t="n">
        <v>200</v>
      </c>
      <c r="D17" s="357" t="n">
        <v>1</v>
      </c>
      <c r="E17" s="357" t="n">
        <v>0</v>
      </c>
      <c r="F17" s="357" t="n">
        <v>18.2</v>
      </c>
      <c r="G17" s="357" t="n">
        <v>76</v>
      </c>
      <c r="H17" s="357" t="n">
        <v>0.02</v>
      </c>
      <c r="I17" s="357" t="n">
        <v>4</v>
      </c>
      <c r="J17" s="357" t="n">
        <v>0</v>
      </c>
      <c r="K17" s="357" t="n">
        <v>0.2</v>
      </c>
      <c r="L17" s="357" t="n">
        <v>14</v>
      </c>
      <c r="M17" s="357" t="n">
        <v>14</v>
      </c>
      <c r="N17" s="357" t="n">
        <v>8</v>
      </c>
      <c r="O17" s="357" t="n">
        <v>0.6</v>
      </c>
      <c r="P17" s="5" t="n"/>
    </row>
    <row customFormat="true" customHeight="true" ht="39.9500007629395" outlineLevel="0" r="18" s="0">
      <c r="A18" s="292" t="n">
        <v>336</v>
      </c>
      <c r="B18" s="293" t="s">
        <v>64</v>
      </c>
      <c r="C18" s="294" t="n">
        <v>60</v>
      </c>
      <c r="D18" s="295" t="n">
        <v>3.75</v>
      </c>
      <c r="E18" s="295" t="n">
        <v>4.9</v>
      </c>
      <c r="F18" s="295" t="n">
        <v>37.2</v>
      </c>
      <c r="G18" s="295" t="n">
        <v>208.5</v>
      </c>
      <c r="H18" s="295" t="n">
        <v>0.04</v>
      </c>
      <c r="I18" s="295" t="n">
        <v>0</v>
      </c>
      <c r="J18" s="295" t="n">
        <v>5</v>
      </c>
      <c r="K18" s="295" t="n">
        <v>0.35</v>
      </c>
      <c r="L18" s="295" t="n">
        <v>14.5</v>
      </c>
      <c r="M18" s="295" t="n">
        <v>45</v>
      </c>
      <c r="N18" s="295" t="n">
        <v>10</v>
      </c>
      <c r="O18" s="295" t="n">
        <v>1.05</v>
      </c>
      <c r="P18" s="49" t="n"/>
    </row>
    <row customFormat="true" customHeight="true" ht="39.9500007629395" outlineLevel="0" r="19" s="0">
      <c r="A19" s="281" t="n"/>
      <c r="B19" s="282" t="s">
        <v>38</v>
      </c>
      <c r="C19" s="283" t="n"/>
      <c r="D19" s="284" t="n">
        <f aca="false" ca="false" dt2D="false" dtr="false" t="normal">SUM(D17:D18)</f>
        <v>4.75</v>
      </c>
      <c r="E19" s="284" t="n">
        <f aca="false" ca="false" dt2D="false" dtr="false" t="normal">SUM(E17:E18)</f>
        <v>4.9</v>
      </c>
      <c r="F19" s="284" t="n">
        <f aca="false" ca="false" dt2D="false" dtr="false" t="normal">SUM(F17:F18)</f>
        <v>55.4</v>
      </c>
      <c r="G19" s="284" t="n">
        <f aca="false" ca="false" dt2D="false" dtr="false" t="normal">SUM(G17:G18)</f>
        <v>284.5</v>
      </c>
      <c r="H19" s="284" t="n">
        <f aca="false" ca="false" dt2D="false" dtr="false" t="normal">SUM(H17:H18)</f>
        <v>0.06</v>
      </c>
      <c r="I19" s="284" t="n">
        <f aca="false" ca="false" dt2D="false" dtr="false" t="normal">SUM(I17:I18)</f>
        <v>4</v>
      </c>
      <c r="J19" s="284" t="n">
        <f aca="false" ca="false" dt2D="false" dtr="false" t="normal">SUM(J17:J18)</f>
        <v>5</v>
      </c>
      <c r="K19" s="284" t="n">
        <f aca="false" ca="false" dt2D="false" dtr="false" t="normal">SUM(K17:K18)</f>
        <v>0.55</v>
      </c>
      <c r="L19" s="284" t="n">
        <f aca="false" ca="false" dt2D="false" dtr="false" t="normal">SUM(L17:L18)</f>
        <v>28.5</v>
      </c>
      <c r="M19" s="284" t="n">
        <f aca="false" ca="false" dt2D="false" dtr="false" t="normal">SUM(M17:M18)</f>
        <v>59</v>
      </c>
      <c r="N19" s="284" t="n">
        <f aca="false" ca="false" dt2D="false" dtr="false" t="normal">SUM(N17:N18)</f>
        <v>18</v>
      </c>
      <c r="O19" s="284" t="n">
        <f aca="false" ca="false" dt2D="false" dtr="false" t="normal">SUM(O17:O18)</f>
        <v>1.65</v>
      </c>
      <c r="P19" s="5" t="n"/>
    </row>
    <row customFormat="true" customHeight="true" ht="26.25" outlineLevel="0" r="20" s="0">
      <c r="A20" s="281" t="n">
        <v>3</v>
      </c>
      <c r="B20" s="285" t="s">
        <v>42</v>
      </c>
      <c r="C20" s="283" t="n"/>
      <c r="D20" s="286" t="n"/>
      <c r="E20" s="286" t="n"/>
      <c r="F20" s="286" t="n"/>
      <c r="G20" s="286" t="n"/>
      <c r="H20" s="286" t="n"/>
      <c r="I20" s="286" t="n"/>
      <c r="J20" s="286" t="n"/>
      <c r="K20" s="286" t="n"/>
      <c r="L20" s="286" t="n"/>
      <c r="M20" s="286" t="n"/>
      <c r="N20" s="286" t="n"/>
      <c r="O20" s="286" t="n"/>
      <c r="P20" s="5" t="n"/>
    </row>
    <row customFormat="true" customHeight="true" ht="39.9500007629395" outlineLevel="0" r="21" s="26">
      <c r="A21" s="292" t="s">
        <v>168</v>
      </c>
      <c r="B21" s="293" t="s">
        <v>304</v>
      </c>
      <c r="C21" s="294" t="n">
        <v>60</v>
      </c>
      <c r="D21" s="295" t="n">
        <v>1</v>
      </c>
      <c r="E21" s="295" t="n">
        <v>5</v>
      </c>
      <c r="F21" s="295" t="n">
        <v>7</v>
      </c>
      <c r="G21" s="295" t="n">
        <v>68</v>
      </c>
      <c r="H21" s="295" t="n">
        <v>0</v>
      </c>
      <c r="I21" s="295" t="n">
        <v>11</v>
      </c>
      <c r="J21" s="295" t="n"/>
      <c r="K21" s="295" t="n">
        <v>1</v>
      </c>
      <c r="L21" s="295" t="n">
        <v>39</v>
      </c>
      <c r="M21" s="295" t="n">
        <v>25</v>
      </c>
      <c r="N21" s="295" t="n">
        <v>15</v>
      </c>
      <c r="O21" s="295" t="n">
        <v>1</v>
      </c>
      <c r="P21" s="30" t="n"/>
    </row>
    <row customFormat="true" customHeight="true" ht="60.75" outlineLevel="0" r="22" s="26">
      <c r="A22" s="292" t="n">
        <v>65</v>
      </c>
      <c r="B22" s="293" t="s">
        <v>193</v>
      </c>
      <c r="C22" s="294" t="s">
        <v>305</v>
      </c>
      <c r="D22" s="295" t="n">
        <v>6.2</v>
      </c>
      <c r="E22" s="295" t="n">
        <v>6.1</v>
      </c>
      <c r="F22" s="295" t="n">
        <v>15.3</v>
      </c>
      <c r="G22" s="295" t="n">
        <v>153</v>
      </c>
      <c r="H22" s="295" t="n"/>
      <c r="I22" s="295" t="n">
        <v>11.3</v>
      </c>
      <c r="J22" s="295" t="n">
        <v>1.4</v>
      </c>
      <c r="K22" s="295" t="n">
        <v>2.5</v>
      </c>
      <c r="L22" s="295" t="n">
        <v>29.4</v>
      </c>
      <c r="M22" s="295" t="n">
        <v>107.7</v>
      </c>
      <c r="N22" s="295" t="n">
        <v>35.1</v>
      </c>
      <c r="O22" s="295" t="n">
        <v>11.2</v>
      </c>
      <c r="P22" s="30" t="n"/>
    </row>
    <row customFormat="true" customHeight="true" ht="39.9500007629395" outlineLevel="0" r="23" s="26">
      <c r="A23" s="358" t="s">
        <v>98</v>
      </c>
      <c r="B23" s="359" t="s">
        <v>99</v>
      </c>
      <c r="C23" s="360" t="s">
        <v>100</v>
      </c>
      <c r="D23" s="360" t="n">
        <v>12.4</v>
      </c>
      <c r="E23" s="360" t="n">
        <v>15.8</v>
      </c>
      <c r="F23" s="360" t="n">
        <v>31.7</v>
      </c>
      <c r="G23" s="360" t="n">
        <v>306</v>
      </c>
      <c r="H23" s="360" t="n">
        <v>1.05</v>
      </c>
      <c r="I23" s="361" t="n">
        <v>4.1</v>
      </c>
      <c r="J23" s="360" t="n">
        <v>3.05</v>
      </c>
      <c r="K23" s="360" t="n">
        <v>4.12</v>
      </c>
      <c r="L23" s="360" t="n">
        <v>297.5</v>
      </c>
      <c r="M23" s="360" t="n">
        <v>257.9</v>
      </c>
      <c r="N23" s="360" t="n">
        <v>98.4</v>
      </c>
      <c r="O23" s="360" t="n">
        <v>6.1</v>
      </c>
      <c r="P23" s="30" t="n"/>
    </row>
    <row customFormat="true" customHeight="true" ht="39.9500007629395" outlineLevel="0" r="24" s="0">
      <c r="A24" s="292" t="n">
        <v>210</v>
      </c>
      <c r="B24" s="293" t="s">
        <v>101</v>
      </c>
      <c r="C24" s="294" t="n">
        <v>200</v>
      </c>
      <c r="D24" s="295" t="n">
        <v>0.33</v>
      </c>
      <c r="E24" s="295" t="n">
        <v>0</v>
      </c>
      <c r="F24" s="295" t="n">
        <v>21.66</v>
      </c>
      <c r="G24" s="295" t="n">
        <v>87</v>
      </c>
      <c r="H24" s="295" t="n">
        <v>0.02</v>
      </c>
      <c r="I24" s="295" t="n">
        <v>0.3</v>
      </c>
      <c r="J24" s="295" t="n">
        <v>0</v>
      </c>
      <c r="K24" s="295" t="n">
        <v>0.14</v>
      </c>
      <c r="L24" s="295" t="n">
        <v>33.6</v>
      </c>
      <c r="M24" s="295" t="n">
        <v>11.55</v>
      </c>
      <c r="N24" s="295" t="n">
        <v>4.5</v>
      </c>
      <c r="O24" s="295" t="n">
        <v>0.95</v>
      </c>
      <c r="P24" s="5" t="n"/>
    </row>
    <row customFormat="true" customHeight="true" ht="39.9500007629395" outlineLevel="0" r="25" s="0">
      <c r="A25" s="292" t="s">
        <v>298</v>
      </c>
      <c r="B25" s="293" t="s">
        <v>37</v>
      </c>
      <c r="C25" s="294" t="n">
        <v>100</v>
      </c>
      <c r="D25" s="295" t="n">
        <v>7.6</v>
      </c>
      <c r="E25" s="295" t="n">
        <v>0.8</v>
      </c>
      <c r="F25" s="295" t="n">
        <v>48.6</v>
      </c>
      <c r="G25" s="295" t="n">
        <v>238</v>
      </c>
      <c r="H25" s="295" t="n">
        <v>0.11</v>
      </c>
      <c r="I25" s="295" t="n">
        <v>0</v>
      </c>
      <c r="J25" s="295" t="n">
        <v>0</v>
      </c>
      <c r="K25" s="295" t="n">
        <v>0.92</v>
      </c>
      <c r="L25" s="295" t="n">
        <v>20</v>
      </c>
      <c r="M25" s="295" t="n">
        <v>62</v>
      </c>
      <c r="N25" s="295" t="n">
        <v>14</v>
      </c>
      <c r="O25" s="295" t="n">
        <v>1.1</v>
      </c>
      <c r="P25" s="5" t="n"/>
    </row>
    <row customFormat="true" customHeight="true" ht="39.9500007629395" outlineLevel="0" r="26" s="0">
      <c r="A26" s="281" t="n"/>
      <c r="B26" s="297" t="s">
        <v>299</v>
      </c>
      <c r="C26" s="283" t="n"/>
      <c r="D26" s="284" t="n">
        <f aca="false" ca="false" dt2D="false" dtr="false" t="normal">SUM(D21:D25)</f>
        <v>27.53</v>
      </c>
      <c r="E26" s="284" t="n">
        <f aca="false" ca="false" dt2D="false" dtr="false" t="normal">SUM(E21:E25)</f>
        <v>27.7</v>
      </c>
      <c r="F26" s="284" t="n">
        <f aca="false" ca="false" dt2D="false" dtr="false" t="normal">SUM(F21:F25)</f>
        <v>124.26</v>
      </c>
      <c r="G26" s="284" t="n">
        <f aca="false" ca="false" dt2D="false" dtr="false" t="normal">SUM(G21:G25)</f>
        <v>852</v>
      </c>
      <c r="H26" s="284" t="n">
        <f aca="false" ca="false" dt2D="false" dtr="false" t="normal">SUM(H21:H25)</f>
        <v>1.18</v>
      </c>
      <c r="I26" s="284" t="n">
        <f aca="false" ca="false" dt2D="false" dtr="false" t="normal">SUM(I21:I25)</f>
        <v>26.7</v>
      </c>
      <c r="J26" s="284" t="n">
        <f aca="false" ca="false" dt2D="false" dtr="false" t="normal">SUM(J21:J25)</f>
        <v>4.45</v>
      </c>
      <c r="K26" s="284" t="n">
        <f aca="false" ca="false" dt2D="false" dtr="false" t="normal">SUM(K21:K25)</f>
        <v>8.68</v>
      </c>
      <c r="L26" s="284" t="n">
        <f aca="false" ca="false" dt2D="false" dtr="false" t="normal">SUM(L21:L25)</f>
        <v>419.5</v>
      </c>
      <c r="M26" s="284" t="n">
        <f aca="false" ca="false" dt2D="false" dtr="false" t="normal">SUM(M21:M25)</f>
        <v>464.15</v>
      </c>
      <c r="N26" s="284" t="n">
        <f aca="false" ca="false" dt2D="false" dtr="false" t="normal">SUM(N21:N25)</f>
        <v>167</v>
      </c>
      <c r="O26" s="284" t="n">
        <f aca="false" ca="false" dt2D="false" dtr="false" t="normal">SUM(O21:O25)</f>
        <v>20.35</v>
      </c>
      <c r="P26" s="5" t="n"/>
    </row>
    <row customFormat="true" customHeight="true" ht="30" outlineLevel="0" r="27" s="0">
      <c r="A27" s="281" t="n">
        <v>4</v>
      </c>
      <c r="B27" s="285" t="s">
        <v>54</v>
      </c>
      <c r="C27" s="283" t="n"/>
      <c r="D27" s="286" t="n"/>
      <c r="E27" s="286" t="n"/>
      <c r="F27" s="286" t="n"/>
      <c r="G27" s="286" t="n"/>
      <c r="H27" s="286" t="n"/>
      <c r="I27" s="286" t="n"/>
      <c r="J27" s="286" t="n"/>
      <c r="K27" s="286" t="n"/>
      <c r="L27" s="286" t="n"/>
      <c r="M27" s="286" t="n"/>
      <c r="N27" s="286" t="n"/>
      <c r="O27" s="286" t="n"/>
      <c r="P27" s="5" t="n"/>
    </row>
    <row customFormat="true" customHeight="true" ht="39.9500007629395" outlineLevel="0" r="28" s="0">
      <c r="A28" s="358" t="s">
        <v>306</v>
      </c>
      <c r="B28" s="359" t="s">
        <v>307</v>
      </c>
      <c r="C28" s="360" t="n">
        <v>100</v>
      </c>
      <c r="D28" s="362" t="n">
        <v>8.02</v>
      </c>
      <c r="E28" s="362" t="n">
        <v>8.05</v>
      </c>
      <c r="F28" s="362" t="n">
        <v>41.03</v>
      </c>
      <c r="G28" s="362" t="n">
        <v>301.4</v>
      </c>
      <c r="H28" s="362" t="n">
        <v>0</v>
      </c>
      <c r="I28" s="363" t="n">
        <v>0</v>
      </c>
      <c r="J28" s="362" t="n">
        <v>0</v>
      </c>
      <c r="K28" s="362" t="n">
        <v>0.47</v>
      </c>
      <c r="L28" s="362" t="n">
        <v>20.14</v>
      </c>
      <c r="M28" s="362" t="n">
        <v>70.11</v>
      </c>
      <c r="N28" s="362" t="n">
        <v>11.97</v>
      </c>
      <c r="O28" s="362" t="n">
        <v>0.69</v>
      </c>
      <c r="P28" s="5" t="n"/>
      <c r="R28" s="0" t="s">
        <v>61</v>
      </c>
    </row>
    <row customFormat="true" customHeight="true" ht="39.9500007629395" outlineLevel="0" r="29" s="0">
      <c r="A29" s="292" t="n">
        <v>197</v>
      </c>
      <c r="B29" s="293" t="s">
        <v>34</v>
      </c>
      <c r="C29" s="294" t="n">
        <v>200</v>
      </c>
      <c r="D29" s="295" t="n">
        <v>0.6</v>
      </c>
      <c r="E29" s="295" t="n">
        <v>0</v>
      </c>
      <c r="F29" s="295" t="n">
        <v>10.06</v>
      </c>
      <c r="G29" s="295" t="n">
        <v>37.9</v>
      </c>
      <c r="H29" s="295" t="n">
        <v>0</v>
      </c>
      <c r="I29" s="295" t="n">
        <v>0</v>
      </c>
      <c r="J29" s="295" t="n">
        <v>0</v>
      </c>
      <c r="K29" s="295" t="n">
        <v>0</v>
      </c>
      <c r="L29" s="295" t="n">
        <v>10.1</v>
      </c>
      <c r="M29" s="295" t="n">
        <v>16.48</v>
      </c>
      <c r="N29" s="295" t="n">
        <v>8.8</v>
      </c>
      <c r="O29" s="295" t="n">
        <v>0.8</v>
      </c>
      <c r="P29" s="5" t="n"/>
    </row>
    <row customFormat="true" customHeight="true" ht="39.9500007629395" outlineLevel="0" r="30" s="0">
      <c r="A30" s="292" t="n">
        <v>351</v>
      </c>
      <c r="B30" s="293" t="s">
        <v>131</v>
      </c>
      <c r="C30" s="294" t="n">
        <v>100</v>
      </c>
      <c r="D30" s="295" t="n">
        <v>0.4</v>
      </c>
      <c r="E30" s="295" t="n">
        <v>0.4</v>
      </c>
      <c r="F30" s="295" t="n">
        <v>9.8</v>
      </c>
      <c r="G30" s="295" t="n">
        <v>45</v>
      </c>
      <c r="H30" s="295" t="n">
        <v>0.03</v>
      </c>
      <c r="I30" s="295" t="n">
        <v>16.5</v>
      </c>
      <c r="J30" s="295" t="n">
        <v>0.03</v>
      </c>
      <c r="K30" s="295" t="n">
        <v>0.3</v>
      </c>
      <c r="L30" s="295" t="n">
        <v>16</v>
      </c>
      <c r="M30" s="295" t="n">
        <v>11</v>
      </c>
      <c r="N30" s="295" t="n">
        <v>9</v>
      </c>
      <c r="O30" s="295" t="n">
        <v>2.2</v>
      </c>
      <c r="P30" s="5" t="n"/>
    </row>
    <row customFormat="true" customHeight="true" ht="39.9500007629395" outlineLevel="0" r="31" s="0">
      <c r="A31" s="281" t="n"/>
      <c r="B31" s="282" t="s">
        <v>38</v>
      </c>
      <c r="C31" s="283" t="n"/>
      <c r="D31" s="284" t="n">
        <f aca="false" ca="false" dt2D="false" dtr="false" t="normal">SUM(D28:D29)</f>
        <v>8.62</v>
      </c>
      <c r="E31" s="284" t="n">
        <f aca="false" ca="false" dt2D="false" dtr="false" t="normal">SUM(E28:E29)</f>
        <v>8.05</v>
      </c>
      <c r="F31" s="284" t="n">
        <f aca="false" ca="false" dt2D="false" dtr="false" t="normal">SUM(F28:F29)</f>
        <v>51.09</v>
      </c>
      <c r="G31" s="284" t="n">
        <f aca="false" ca="false" dt2D="false" dtr="false" t="normal">SUM(G28:G30)</f>
        <v>384.3</v>
      </c>
      <c r="H31" s="284" t="n">
        <f aca="false" ca="false" dt2D="false" dtr="false" t="normal">SUM(H28:H29)</f>
        <v>0</v>
      </c>
      <c r="I31" s="284" t="n">
        <f aca="false" ca="false" dt2D="false" dtr="false" t="normal">SUM(I28:I29)</f>
        <v>0</v>
      </c>
      <c r="J31" s="284" t="n">
        <f aca="false" ca="false" dt2D="false" dtr="false" t="normal">SUM(J28:J29)</f>
        <v>0</v>
      </c>
      <c r="K31" s="284" t="n">
        <f aca="false" ca="false" dt2D="false" dtr="false" t="normal">SUM(K28:K29)</f>
        <v>0.47</v>
      </c>
      <c r="L31" s="284" t="n">
        <f aca="false" ca="false" dt2D="false" dtr="false" t="normal">SUM(L28:L29)</f>
        <v>30.24</v>
      </c>
      <c r="M31" s="284" t="n">
        <f aca="false" ca="false" dt2D="false" dtr="false" t="normal">SUM(M28:M29)</f>
        <v>86.59</v>
      </c>
      <c r="N31" s="284" t="n">
        <f aca="false" ca="false" dt2D="false" dtr="false" t="normal">SUM(N28:N29)</f>
        <v>20.77</v>
      </c>
      <c r="O31" s="284" t="n">
        <f aca="false" ca="false" dt2D="false" dtr="false" t="normal">SUM(O28:O29)</f>
        <v>1.49</v>
      </c>
      <c r="P31" s="5" t="n"/>
    </row>
    <row customFormat="true" customHeight="true" ht="27" outlineLevel="0" r="32" s="0">
      <c r="A32" s="281" t="n">
        <v>5</v>
      </c>
      <c r="B32" s="285" t="s">
        <v>58</v>
      </c>
      <c r="C32" s="283" t="n"/>
      <c r="D32" s="286" t="n"/>
      <c r="E32" s="286" t="n"/>
      <c r="F32" s="286" t="n"/>
      <c r="G32" s="286" t="n"/>
      <c r="H32" s="286" t="n"/>
      <c r="I32" s="286" t="n"/>
      <c r="J32" s="286" t="n"/>
      <c r="K32" s="286" t="n"/>
      <c r="L32" s="286" t="n"/>
      <c r="M32" s="286" t="n"/>
      <c r="N32" s="286" t="n"/>
      <c r="O32" s="286" t="n"/>
      <c r="P32" s="5" t="n"/>
    </row>
    <row customFormat="true" ht="62.25" outlineLevel="0" r="33" s="0">
      <c r="A33" s="292" t="s">
        <v>141</v>
      </c>
      <c r="B33" s="293" t="s">
        <v>308</v>
      </c>
      <c r="C33" s="294" t="s">
        <v>309</v>
      </c>
      <c r="D33" s="295" t="n">
        <v>12.96</v>
      </c>
      <c r="E33" s="295" t="n">
        <v>27</v>
      </c>
      <c r="F33" s="295" t="n">
        <v>18.51</v>
      </c>
      <c r="G33" s="295" t="n">
        <v>377.78</v>
      </c>
      <c r="H33" s="295" t="n">
        <v>0.04</v>
      </c>
      <c r="I33" s="295" t="n">
        <v>37.6</v>
      </c>
      <c r="J33" s="295" t="n">
        <v>0.6</v>
      </c>
      <c r="K33" s="295" t="n">
        <v>1.56</v>
      </c>
      <c r="L33" s="295" t="n">
        <v>166.29</v>
      </c>
      <c r="M33" s="295" t="n">
        <v>207.91</v>
      </c>
      <c r="N33" s="295" t="n">
        <v>57.98</v>
      </c>
      <c r="O33" s="295" t="n">
        <v>3.13</v>
      </c>
      <c r="P33" s="5" t="n"/>
    </row>
    <row customFormat="true" ht="27" outlineLevel="0" r="34" s="0">
      <c r="A34" s="277" t="n">
        <v>185</v>
      </c>
      <c r="B34" s="278" t="s">
        <v>310</v>
      </c>
      <c r="C34" s="279" t="n">
        <v>200</v>
      </c>
      <c r="D34" s="280" t="n">
        <v>2</v>
      </c>
      <c r="E34" s="280" t="n">
        <v>0.2</v>
      </c>
      <c r="F34" s="280" t="n">
        <v>5.8</v>
      </c>
      <c r="G34" s="280" t="n">
        <v>36</v>
      </c>
      <c r="H34" s="280" t="n">
        <v>0.06</v>
      </c>
      <c r="I34" s="280" t="n">
        <v>20</v>
      </c>
      <c r="J34" s="280" t="n">
        <v>0</v>
      </c>
      <c r="K34" s="280" t="n">
        <v>0.6</v>
      </c>
      <c r="L34" s="280" t="n">
        <v>14</v>
      </c>
      <c r="M34" s="280" t="n">
        <v>64</v>
      </c>
      <c r="N34" s="280" t="n">
        <v>24</v>
      </c>
      <c r="O34" s="280" t="n">
        <v>1.4</v>
      </c>
    </row>
    <row customFormat="true" ht="27" outlineLevel="0" r="35" s="0">
      <c r="A35" s="292" t="n">
        <v>197</v>
      </c>
      <c r="B35" s="293" t="s">
        <v>34</v>
      </c>
      <c r="C35" s="294" t="n">
        <v>200</v>
      </c>
      <c r="D35" s="295" t="n">
        <v>0.6</v>
      </c>
      <c r="E35" s="295" t="n">
        <v>0</v>
      </c>
      <c r="F35" s="295" t="n">
        <v>10.06</v>
      </c>
      <c r="G35" s="295" t="n">
        <v>37.9</v>
      </c>
      <c r="H35" s="295" t="n">
        <v>0</v>
      </c>
      <c r="I35" s="295" t="n">
        <v>0</v>
      </c>
      <c r="J35" s="295" t="n">
        <v>0</v>
      </c>
      <c r="K35" s="295" t="n">
        <v>0</v>
      </c>
      <c r="L35" s="295" t="n">
        <v>10.1</v>
      </c>
      <c r="M35" s="295" t="n">
        <v>16.48</v>
      </c>
      <c r="N35" s="295" t="n">
        <v>8.8</v>
      </c>
      <c r="O35" s="295" t="n">
        <v>0.8</v>
      </c>
      <c r="P35" s="5" t="n"/>
    </row>
    <row customFormat="true" ht="27" outlineLevel="0" r="36" s="0">
      <c r="A36" s="364" t="s">
        <v>301</v>
      </c>
      <c r="B36" s="293" t="s">
        <v>37</v>
      </c>
      <c r="C36" s="294" t="n">
        <v>100</v>
      </c>
      <c r="D36" s="295" t="n">
        <v>7.6</v>
      </c>
      <c r="E36" s="295" t="n">
        <v>0.8</v>
      </c>
      <c r="F36" s="295" t="n">
        <v>48.6</v>
      </c>
      <c r="G36" s="295" t="n">
        <v>238</v>
      </c>
      <c r="H36" s="295" t="n">
        <v>0.11</v>
      </c>
      <c r="I36" s="295" t="n">
        <v>0</v>
      </c>
      <c r="J36" s="295" t="n">
        <v>0</v>
      </c>
      <c r="K36" s="295" t="n">
        <v>0.92</v>
      </c>
      <c r="L36" s="295" t="n">
        <v>20</v>
      </c>
      <c r="M36" s="295" t="n">
        <v>65</v>
      </c>
      <c r="N36" s="295" t="n">
        <v>14</v>
      </c>
      <c r="O36" s="295" t="n">
        <v>1.1</v>
      </c>
      <c r="P36" s="5" t="n"/>
    </row>
    <row customFormat="true" ht="27" outlineLevel="0" r="37" s="0">
      <c r="A37" s="281" t="n"/>
      <c r="B37" s="282" t="s">
        <v>38</v>
      </c>
      <c r="C37" s="283" t="n"/>
      <c r="D37" s="284" t="n">
        <f aca="false" ca="false" dt2D="false" dtr="false" t="normal">SUM(D33:D36)</f>
        <v>23.16</v>
      </c>
      <c r="E37" s="284" t="n">
        <f aca="false" ca="false" dt2D="false" dtr="false" t="normal">SUM(E33:E36)</f>
        <v>28</v>
      </c>
      <c r="F37" s="284" t="n">
        <f aca="false" ca="false" dt2D="false" dtr="false" t="normal">SUM(F33:F36)</f>
        <v>82.97</v>
      </c>
      <c r="G37" s="284" t="n">
        <f aca="false" ca="false" dt2D="false" dtr="false" t="normal">SUM(G33:G36)</f>
        <v>689.68</v>
      </c>
      <c r="H37" s="284" t="n">
        <f aca="false" ca="false" dt2D="false" dtr="false" t="normal">SUM(H33:H36)</f>
        <v>0.21</v>
      </c>
      <c r="I37" s="284" t="n">
        <f aca="false" ca="false" dt2D="false" dtr="false" t="normal">SUM(I33:I36)</f>
        <v>57.6</v>
      </c>
      <c r="J37" s="284" t="n">
        <f aca="false" ca="false" dt2D="false" dtr="false" t="normal">SUM(J33:J36)</f>
        <v>0.6</v>
      </c>
      <c r="K37" s="284" t="n">
        <f aca="false" ca="false" dt2D="false" dtr="false" t="normal">SUM(K33:K36)</f>
        <v>3.08</v>
      </c>
      <c r="L37" s="284" t="n">
        <f aca="false" ca="false" dt2D="false" dtr="false" t="normal">SUM(L33:L36)</f>
        <v>210.39</v>
      </c>
      <c r="M37" s="284" t="n">
        <f aca="false" ca="false" dt2D="false" dtr="false" t="normal">SUM(M33:M36)</f>
        <v>353.39</v>
      </c>
      <c r="N37" s="284" t="n">
        <f aca="false" ca="false" dt2D="false" dtr="false" t="normal">SUM(N33:N36)</f>
        <v>104.78</v>
      </c>
      <c r="O37" s="284" t="n">
        <f aca="false" ca="false" dt2D="false" dtr="false" t="normal">SUM(O33:O36)</f>
        <v>6.43</v>
      </c>
      <c r="P37" s="5" t="n"/>
    </row>
    <row customFormat="true" ht="27" outlineLevel="0" r="38" s="0">
      <c r="A38" s="281" t="n">
        <v>6</v>
      </c>
      <c r="B38" s="285" t="s">
        <v>62</v>
      </c>
      <c r="C38" s="283" t="n"/>
      <c r="D38" s="286" t="n"/>
      <c r="E38" s="286" t="n"/>
      <c r="F38" s="286" t="n"/>
      <c r="G38" s="286" t="n"/>
      <c r="H38" s="286" t="n"/>
      <c r="I38" s="286" t="n"/>
      <c r="J38" s="286" t="n"/>
      <c r="K38" s="286" t="n"/>
      <c r="L38" s="286" t="n"/>
      <c r="M38" s="286" t="n"/>
      <c r="N38" s="286" t="n"/>
      <c r="O38" s="286" t="n"/>
      <c r="P38" s="5" t="n"/>
    </row>
    <row customFormat="true" ht="27" outlineLevel="0" r="39" s="0">
      <c r="A39" s="292" t="n">
        <v>196</v>
      </c>
      <c r="B39" s="293" t="s">
        <v>88</v>
      </c>
      <c r="C39" s="294" t="n">
        <v>200</v>
      </c>
      <c r="D39" s="295" t="n">
        <v>5.6</v>
      </c>
      <c r="E39" s="295" t="n">
        <v>6.4</v>
      </c>
      <c r="F39" s="295" t="n">
        <v>18.18</v>
      </c>
      <c r="G39" s="295" t="n">
        <v>156</v>
      </c>
      <c r="H39" s="295" t="n">
        <v>0.06</v>
      </c>
      <c r="I39" s="295" t="n">
        <v>1.4</v>
      </c>
      <c r="J39" s="295" t="n">
        <v>0</v>
      </c>
      <c r="K39" s="295" t="n">
        <v>0.28</v>
      </c>
      <c r="L39" s="295" t="n">
        <v>240.2</v>
      </c>
      <c r="M39" s="295" t="n">
        <v>190</v>
      </c>
      <c r="N39" s="295" t="n">
        <v>28</v>
      </c>
      <c r="O39" s="295" t="n">
        <v>0.23</v>
      </c>
      <c r="P39" s="5" t="n"/>
    </row>
    <row customFormat="true" ht="27" outlineLevel="0" r="40" s="0">
      <c r="A40" s="292" t="n">
        <v>316</v>
      </c>
      <c r="B40" s="293" t="s">
        <v>311</v>
      </c>
      <c r="C40" s="294" t="n">
        <v>50</v>
      </c>
      <c r="D40" s="295" t="n">
        <v>4</v>
      </c>
      <c r="E40" s="295" t="n">
        <v>1</v>
      </c>
      <c r="F40" s="295" t="n">
        <v>30</v>
      </c>
      <c r="G40" s="295" t="n">
        <v>145</v>
      </c>
      <c r="H40" s="295" t="n">
        <v>0</v>
      </c>
      <c r="I40" s="295" t="n">
        <v>0</v>
      </c>
      <c r="J40" s="295" t="n">
        <v>0</v>
      </c>
      <c r="K40" s="295" t="n">
        <v>1</v>
      </c>
      <c r="L40" s="295" t="n">
        <v>7</v>
      </c>
      <c r="M40" s="295" t="n">
        <v>50</v>
      </c>
      <c r="N40" s="295" t="n">
        <v>20</v>
      </c>
      <c r="O40" s="295" t="n">
        <v>1</v>
      </c>
      <c r="P40" s="5" t="n"/>
      <c r="Q40" s="0" t="s">
        <v>61</v>
      </c>
    </row>
    <row ht="27" outlineLevel="0" r="41">
      <c r="A41" s="310" t="n"/>
      <c r="B41" s="305" t="n"/>
      <c r="C41" s="365" t="n"/>
      <c r="D41" s="314" t="n"/>
      <c r="E41" s="314" t="n"/>
      <c r="F41" s="314" t="n"/>
      <c r="G41" s="314" t="n"/>
      <c r="H41" s="314" t="n"/>
      <c r="I41" s="314" t="n"/>
      <c r="J41" s="314" t="n"/>
      <c r="K41" s="314" t="n"/>
      <c r="L41" s="314" t="n"/>
      <c r="M41" s="314" t="n"/>
      <c r="N41" s="314" t="n"/>
      <c r="O41" s="314" t="n"/>
      <c r="P41" s="5" t="n"/>
    </row>
    <row ht="27" outlineLevel="0" r="42">
      <c r="A42" s="281" t="n"/>
      <c r="B42" s="315" t="s">
        <v>299</v>
      </c>
      <c r="C42" s="300" t="n"/>
      <c r="D42" s="301" t="n">
        <f aca="false" ca="false" dt2D="false" dtr="false" t="normal">SUM(D39:D41)</f>
        <v>9.6</v>
      </c>
      <c r="E42" s="301" t="n">
        <f aca="false" ca="false" dt2D="false" dtr="false" t="normal">SUM(E39:E41)</f>
        <v>7.4</v>
      </c>
      <c r="F42" s="301" t="n">
        <f aca="false" ca="false" dt2D="false" dtr="false" t="normal">SUM(F39:F41)</f>
        <v>48.18</v>
      </c>
      <c r="G42" s="301" t="n">
        <f aca="false" ca="false" dt2D="false" dtr="false" t="normal">SUM(G39:G41)</f>
        <v>301</v>
      </c>
      <c r="H42" s="301" t="n">
        <f aca="false" ca="false" dt2D="false" dtr="false" t="normal">SUM(H39:H41)</f>
        <v>0.06</v>
      </c>
      <c r="I42" s="301" t="n">
        <f aca="false" ca="false" dt2D="false" dtr="false" t="normal">SUM(I39:I41)</f>
        <v>1.4</v>
      </c>
      <c r="J42" s="301" t="n">
        <f aca="false" ca="false" dt2D="false" dtr="false" t="normal">SUM(J39:J41)</f>
        <v>0</v>
      </c>
      <c r="K42" s="301" t="n">
        <f aca="false" ca="false" dt2D="false" dtr="false" t="normal">SUM(K39:K41)</f>
        <v>1.28</v>
      </c>
      <c r="L42" s="301" t="n">
        <f aca="false" ca="false" dt2D="false" dtr="false" t="normal">SUM(L39:L41)</f>
        <v>247.2</v>
      </c>
      <c r="M42" s="301" t="n">
        <f aca="false" ca="false" dt2D="false" dtr="false" t="normal">SUM(M39:M41)</f>
        <v>240</v>
      </c>
      <c r="N42" s="301" t="n">
        <f aca="false" ca="false" dt2D="false" dtr="false" t="normal">SUM(N39:N41)</f>
        <v>48</v>
      </c>
      <c r="O42" s="301" t="n">
        <f aca="false" ca="false" dt2D="false" dtr="false" t="normal">SUM(O39:O41)</f>
        <v>1.23</v>
      </c>
      <c r="P42" s="5" t="n"/>
    </row>
    <row ht="27" outlineLevel="0" r="43">
      <c r="A43" s="281" t="n"/>
      <c r="B43" s="317" t="s">
        <v>65</v>
      </c>
      <c r="C43" s="300" t="n"/>
      <c r="D43" s="366" t="n">
        <f aca="false" ca="false" dt2D="false" dtr="false" t="normal">SUM(D15, D19, D26, D31, D37, D42)</f>
        <v>89.68</v>
      </c>
      <c r="E43" s="366" t="n">
        <f aca="false" ca="false" dt2D="false" dtr="false" t="normal">SUM(E15, E19, E26, E31, E37, E42)</f>
        <v>86.57</v>
      </c>
      <c r="F43" s="366" t="n">
        <f aca="false" ca="false" dt2D="false" dtr="false" t="normal">SUM(F15, F19, F26, F31, F37, F42)</f>
        <v>435.25</v>
      </c>
      <c r="G43" s="366" t="n">
        <f aca="false" ca="false" dt2D="false" dtr="false" t="normal">SUM(G15, G19, G26, G31, G37, G42)</f>
        <v>2968.08</v>
      </c>
      <c r="H43" s="366" t="n">
        <f aca="false" ca="false" dt2D="false" dtr="false" t="normal">SUM(H15, H19, H26, H31, H37, H42)</f>
        <v>1.64</v>
      </c>
      <c r="I43" s="366" t="n">
        <f aca="false" ca="false" dt2D="false" dtr="false" t="normal">SUM(I15, I19, I26, I31, I37, I42)</f>
        <v>89.7</v>
      </c>
      <c r="J43" s="366" t="n">
        <f aca="false" ca="false" dt2D="false" dtr="false" t="normal">SUM(J15, J19, J26, J31, J37, J42)</f>
        <v>10.1</v>
      </c>
      <c r="K43" s="366" t="n">
        <f aca="false" ca="false" dt2D="false" dtr="false" t="normal">SUM(K15, K19, K26, K31, K37, K42)</f>
        <v>15.22</v>
      </c>
      <c r="L43" s="366" t="n">
        <f aca="false" ca="false" dt2D="false" dtr="false" t="normal">SUM(L15, L19, L26, L31, L37, L42)</f>
        <v>1002.49</v>
      </c>
      <c r="M43" s="366" t="n">
        <f aca="false" ca="false" dt2D="false" dtr="false" t="normal">SUM(M15, M19, M26, M31, M37, M42)</f>
        <v>1393.31</v>
      </c>
      <c r="N43" s="366" t="n">
        <f aca="false" ca="false" dt2D="false" dtr="false" t="normal">SUM(N15, N19, N26, N31, N37, N42)</f>
        <v>389.91</v>
      </c>
      <c r="O43" s="366" t="n">
        <f aca="false" ca="false" dt2D="false" dtr="false" t="normal">SUM(O15, O19, O26, O31, O37, O42)</f>
        <v>34.4</v>
      </c>
      <c r="P43" s="5" t="n"/>
    </row>
    <row outlineLevel="0" r="44">
      <c r="D44" s="367" t="n"/>
      <c r="E44" s="367" t="n"/>
    </row>
    <row ht="27" outlineLevel="0" r="45">
      <c r="A45" s="277" t="n"/>
      <c r="B45" s="368" t="n"/>
      <c r="C45" s="289" t="n"/>
      <c r="D45" s="369" t="n"/>
      <c r="E45" s="369" t="n"/>
      <c r="F45" s="369" t="n"/>
      <c r="G45" s="369" t="n"/>
      <c r="H45" s="369" t="n"/>
      <c r="I45" s="370" t="n"/>
      <c r="J45" s="369" t="n"/>
      <c r="K45" s="369" t="n"/>
      <c r="L45" s="369" t="n"/>
      <c r="M45" s="369" t="n"/>
      <c r="N45" s="369" t="n"/>
      <c r="O45" s="369" t="n"/>
    </row>
    <row ht="27" outlineLevel="0" r="48">
      <c r="A48" s="277" t="n"/>
      <c r="B48" s="278" t="n"/>
      <c r="C48" s="279" t="n"/>
      <c r="D48" s="280" t="n"/>
      <c r="E48" s="280" t="n"/>
      <c r="F48" s="280" t="n"/>
      <c r="G48" s="280" t="n"/>
      <c r="H48" s="309" t="n"/>
      <c r="I48" s="309" t="n"/>
      <c r="J48" s="309" t="n"/>
      <c r="K48" s="309" t="n"/>
      <c r="L48" s="309" t="n"/>
      <c r="M48" s="309" t="n"/>
      <c r="N48" s="309" t="n"/>
      <c r="O48" s="309" t="n"/>
    </row>
    <row ht="27" outlineLevel="0" r="51">
      <c r="A51" s="277" t="n"/>
      <c r="B51" s="278" t="n"/>
      <c r="C51" s="279" t="n"/>
      <c r="D51" s="304" t="n"/>
      <c r="E51" s="304" t="n"/>
      <c r="F51" s="304" t="n"/>
      <c r="G51" s="304" t="n"/>
      <c r="H51" s="304" t="n"/>
      <c r="I51" s="304" t="n"/>
      <c r="J51" s="304" t="n"/>
      <c r="K51" s="304" t="n"/>
      <c r="L51" s="304" t="n"/>
      <c r="M51" s="304" t="n"/>
      <c r="N51" s="304" t="n"/>
      <c r="O51" s="304" t="n"/>
    </row>
    <row ht="27" outlineLevel="0" r="54">
      <c r="A54" s="277" t="n"/>
      <c r="B54" s="278" t="n"/>
      <c r="C54" s="279" t="n"/>
      <c r="D54" s="304" t="n"/>
      <c r="E54" s="304" t="n"/>
      <c r="F54" s="304" t="n"/>
      <c r="G54" s="304" t="n"/>
      <c r="H54" s="304" t="n"/>
      <c r="I54" s="304" t="n"/>
      <c r="J54" s="304" t="n"/>
      <c r="K54" s="304" t="n"/>
      <c r="L54" s="304" t="n"/>
      <c r="M54" s="304" t="n"/>
      <c r="N54" s="304" t="n"/>
      <c r="O54" s="304" t="n"/>
    </row>
    <row ht="27" outlineLevel="0" r="56">
      <c r="A56" s="277" t="n"/>
      <c r="B56" s="371" t="n"/>
      <c r="C56" s="333" t="n"/>
      <c r="D56" s="309" t="n"/>
      <c r="E56" s="309" t="n"/>
      <c r="F56" s="309" t="n"/>
      <c r="G56" s="309" t="n"/>
      <c r="H56" s="309" t="n"/>
      <c r="I56" s="309" t="n"/>
      <c r="J56" s="309" t="n"/>
      <c r="K56" s="309" t="n"/>
      <c r="L56" s="309" t="n"/>
      <c r="M56" s="309" t="n"/>
      <c r="N56" s="309" t="n"/>
      <c r="O56" s="309" t="n"/>
    </row>
    <row ht="27" outlineLevel="0" r="58">
      <c r="A58" s="277" t="n"/>
      <c r="B58" s="371" t="n"/>
      <c r="C58" s="333" t="n"/>
      <c r="D58" s="309" t="n"/>
      <c r="E58" s="309" t="n"/>
      <c r="F58" s="309" t="n"/>
      <c r="G58" s="309" t="n"/>
      <c r="H58" s="309" t="n"/>
      <c r="I58" s="309" t="n"/>
      <c r="J58" s="309" t="n"/>
      <c r="K58" s="309" t="n"/>
      <c r="L58" s="309" t="n"/>
      <c r="M58" s="309" t="n"/>
      <c r="N58" s="309" t="n"/>
      <c r="O58" s="309" t="n"/>
    </row>
    <row ht="27" outlineLevel="0" r="60">
      <c r="A60" s="277" t="n"/>
      <c r="B60" s="278" t="n"/>
      <c r="C60" s="333" t="n"/>
      <c r="D60" s="309" t="n"/>
      <c r="E60" s="309" t="n"/>
      <c r="F60" s="309" t="n"/>
      <c r="G60" s="309" t="n"/>
      <c r="H60" s="309" t="n"/>
      <c r="I60" s="309" t="n"/>
      <c r="J60" s="309" t="n"/>
      <c r="K60" s="309" t="n"/>
      <c r="L60" s="309" t="n"/>
      <c r="M60" s="309" t="n"/>
      <c r="N60" s="309" t="n"/>
      <c r="O60" s="309" t="n"/>
    </row>
    <row ht="27" outlineLevel="0" r="62">
      <c r="A62" s="372" t="n"/>
      <c r="B62" s="373" t="n"/>
      <c r="C62" s="374" t="n"/>
      <c r="D62" s="375" t="n"/>
      <c r="E62" s="375" t="n"/>
      <c r="F62" s="375" t="n"/>
      <c r="G62" s="375" t="n"/>
      <c r="H62" s="375" t="n"/>
      <c r="I62" s="375" t="n"/>
      <c r="J62" s="375" t="n"/>
      <c r="K62" s="375" t="n"/>
      <c r="L62" s="375" t="n"/>
      <c r="M62" s="375" t="n"/>
      <c r="N62" s="375" t="n"/>
      <c r="O62" s="375" t="n"/>
    </row>
    <row ht="27" outlineLevel="0" r="64">
      <c r="A64" s="376" t="n"/>
      <c r="B64" s="377" t="n"/>
      <c r="C64" s="378" t="n"/>
      <c r="D64" s="379" t="n"/>
      <c r="E64" s="379" t="n"/>
      <c r="F64" s="379" t="n"/>
      <c r="G64" s="379" t="n"/>
      <c r="H64" s="379" t="n"/>
      <c r="I64" s="379" t="n"/>
      <c r="J64" s="379" t="n"/>
      <c r="K64" s="379" t="n"/>
      <c r="L64" s="379" t="n"/>
      <c r="M64" s="379" t="n"/>
      <c r="N64" s="379" t="n"/>
      <c r="O64" s="379" t="n"/>
    </row>
    <row ht="27" outlineLevel="0" r="67">
      <c r="A67" s="376" t="n"/>
      <c r="B67" s="377" t="n"/>
      <c r="C67" s="378" t="n"/>
      <c r="D67" s="380" t="n"/>
      <c r="E67" s="380" t="n"/>
      <c r="F67" s="380" t="n"/>
      <c r="G67" s="380" t="n"/>
      <c r="H67" s="381" t="n"/>
      <c r="I67" s="381" t="n"/>
      <c r="J67" s="381" t="n"/>
      <c r="K67" s="381" t="n"/>
      <c r="L67" s="381" t="n"/>
      <c r="M67" s="381" t="n"/>
      <c r="N67" s="381" t="n"/>
      <c r="O67" s="381" t="n"/>
    </row>
    <row ht="27" outlineLevel="0" r="69">
      <c r="A69" s="372" t="n"/>
      <c r="B69" s="373" t="n"/>
      <c r="C69" s="374" t="n"/>
      <c r="D69" s="375" t="n"/>
      <c r="E69" s="375" t="n"/>
      <c r="F69" s="375" t="n"/>
      <c r="G69" s="375" t="n"/>
      <c r="H69" s="375" t="n"/>
      <c r="I69" s="375" t="n"/>
      <c r="J69" s="375" t="n"/>
      <c r="K69" s="375" t="n"/>
      <c r="L69" s="375" t="n"/>
      <c r="M69" s="375" t="n"/>
      <c r="N69" s="375" t="n"/>
      <c r="O69" s="375" t="n"/>
    </row>
    <row ht="27" outlineLevel="0" r="71">
      <c r="A71" s="376" t="n"/>
      <c r="B71" s="377" t="n"/>
      <c r="C71" s="382" t="n"/>
      <c r="D71" s="381" t="n"/>
      <c r="E71" s="381" t="n"/>
      <c r="F71" s="381" t="n"/>
      <c r="G71" s="381" t="n"/>
      <c r="H71" s="381" t="n"/>
      <c r="I71" s="381" t="n"/>
      <c r="J71" s="381" t="n"/>
      <c r="K71" s="381" t="n"/>
      <c r="L71" s="381" t="n"/>
      <c r="M71" s="381" t="n"/>
      <c r="N71" s="381" t="n"/>
      <c r="O71" s="381" t="n"/>
    </row>
    <row ht="27" outlineLevel="0" r="73">
      <c r="A73" s="277" t="n"/>
      <c r="B73" s="278" t="n"/>
      <c r="C73" s="279" t="n"/>
      <c r="D73" s="304" t="n"/>
      <c r="E73" s="304" t="n"/>
      <c r="F73" s="304" t="n"/>
      <c r="G73" s="304" t="n"/>
      <c r="H73" s="304" t="n"/>
      <c r="I73" s="304" t="n"/>
      <c r="J73" s="304" t="n"/>
      <c r="K73" s="304" t="n"/>
      <c r="L73" s="304" t="n"/>
      <c r="M73" s="304" t="n"/>
      <c r="N73" s="304" t="n"/>
      <c r="O73" s="304" t="n"/>
    </row>
    <row ht="27" outlineLevel="0" r="75">
      <c r="A75" s="383" t="n"/>
      <c r="B75" s="384" t="n"/>
      <c r="C75" s="385" t="n"/>
      <c r="D75" s="384" t="n"/>
      <c r="E75" s="385" t="n"/>
      <c r="F75" s="385" t="n"/>
      <c r="G75" s="385" t="n"/>
      <c r="H75" s="385" t="n"/>
      <c r="I75" s="385" t="n"/>
      <c r="J75" s="385" t="n"/>
      <c r="K75" s="385" t="n"/>
      <c r="L75" s="385" t="n"/>
      <c r="M75" s="385" t="n"/>
      <c r="N75" s="385" t="n"/>
      <c r="O75" s="386" t="n"/>
    </row>
    <row ht="27" outlineLevel="0" r="77">
      <c r="A77" s="273" t="n"/>
      <c r="B77" s="274" t="n"/>
      <c r="C77" s="275" t="n"/>
      <c r="D77" s="387" t="n"/>
      <c r="E77" s="387" t="n"/>
      <c r="F77" s="387" t="n"/>
      <c r="G77" s="387" t="n"/>
      <c r="H77" s="387" t="n"/>
      <c r="I77" s="387" t="n"/>
      <c r="J77" s="387" t="n"/>
      <c r="K77" s="387" t="n"/>
      <c r="L77" s="387" t="n"/>
      <c r="M77" s="387" t="n"/>
      <c r="N77" s="387" t="n"/>
      <c r="O77" s="387" t="n"/>
    </row>
    <row ht="27" outlineLevel="0" r="79">
      <c r="A79" s="388" t="n"/>
      <c r="B79" s="389" t="n"/>
      <c r="C79" s="390" t="n"/>
      <c r="D79" s="391" t="n"/>
      <c r="E79" s="390" t="n"/>
      <c r="F79" s="390" t="n"/>
      <c r="G79" s="390" t="n"/>
      <c r="H79" s="390" t="n"/>
      <c r="I79" s="390" t="n"/>
      <c r="J79" s="390" t="n"/>
      <c r="K79" s="390" t="n"/>
      <c r="L79" s="390" t="n"/>
      <c r="M79" s="390" t="n"/>
      <c r="N79" s="390" t="n"/>
      <c r="O79" s="392" t="n"/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0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57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11.554117868567"/>
    <col customWidth="true" max="2" min="2" outlineLevel="0" width="21.956335840207"/>
    <col customWidth="true" max="3" min="3" outlineLevel="0" width="9.24329429485361"/>
    <col customWidth="true" max="6" min="4" outlineLevel="0" width="11.9404257608291"/>
    <col customWidth="true" max="7" min="7" outlineLevel="0" width="14.2512493345425"/>
    <col customWidth="true" max="15" min="8" outlineLevel="0" width="11.9404257608291"/>
  </cols>
  <sheetData>
    <row customHeight="true" ht="35.0999984741211" outlineLevel="0" r="1">
      <c r="A1" s="244" t="n"/>
      <c r="B1" s="193" t="s">
        <v>312</v>
      </c>
      <c r="C1" s="193" t="n"/>
    </row>
    <row customHeight="true" ht="35.0999984741211" outlineLevel="0" r="2">
      <c r="A2" s="244" t="n"/>
      <c r="B2" s="193" t="s">
        <v>293</v>
      </c>
      <c r="C2" s="193" t="n"/>
    </row>
    <row customHeight="true" ht="35.0999984741211" outlineLevel="0" r="3">
      <c r="A3" s="244" t="n"/>
      <c r="B3" s="193" t="s">
        <v>294</v>
      </c>
      <c r="C3" s="193" t="n"/>
    </row>
    <row customHeight="true" ht="35.0999984741211" outlineLevel="0" r="4">
      <c r="A4" s="244" t="n"/>
      <c r="B4" s="193" t="s">
        <v>295</v>
      </c>
      <c r="C4" s="193" t="n"/>
    </row>
    <row customHeight="true" ht="35.0999984741211" outlineLevel="0" r="5">
      <c r="A5" s="393" t="n"/>
      <c r="B5" s="125" t="n"/>
      <c r="C5" s="125" t="n"/>
      <c r="D5" s="126" t="n"/>
      <c r="E5" s="394" t="s">
        <v>2</v>
      </c>
      <c r="F5" s="128" t="n"/>
      <c r="G5" s="125" t="n"/>
      <c r="H5" s="125" t="n"/>
      <c r="I5" s="125" t="n"/>
      <c r="J5" s="125" t="n"/>
      <c r="K5" s="125" t="n"/>
      <c r="L5" s="125" t="n"/>
      <c r="M5" s="125" t="n"/>
      <c r="N5" s="125" t="n"/>
      <c r="O5" s="129" t="n"/>
    </row>
    <row customHeight="true" ht="35.0999984741211" outlineLevel="0" r="6">
      <c r="A6" s="395" t="s">
        <v>3</v>
      </c>
      <c r="B6" s="131" t="s">
        <v>4</v>
      </c>
      <c r="C6" s="132" t="s">
        <v>5</v>
      </c>
      <c r="D6" s="133" t="s">
        <v>6</v>
      </c>
      <c r="E6" s="134" t="s"/>
      <c r="F6" s="135" t="s"/>
      <c r="G6" s="131" t="s">
        <v>7</v>
      </c>
      <c r="H6" s="136" t="s">
        <v>8</v>
      </c>
      <c r="I6" s="134" t="s"/>
      <c r="J6" s="134" t="s"/>
      <c r="K6" s="137" t="s"/>
      <c r="L6" s="136" t="s">
        <v>9</v>
      </c>
      <c r="M6" s="134" t="s"/>
      <c r="N6" s="134" t="s"/>
      <c r="O6" s="137" t="s"/>
    </row>
    <row customHeight="true" ht="35.0999984741211" outlineLevel="0" r="7">
      <c r="A7" s="395" t="s">
        <v>10</v>
      </c>
      <c r="B7" s="131" t="s">
        <v>11</v>
      </c>
      <c r="C7" s="132" t="s">
        <v>12</v>
      </c>
      <c r="D7" s="138" t="s">
        <v>13</v>
      </c>
      <c r="E7" s="139" t="s"/>
      <c r="F7" s="140" t="s"/>
      <c r="G7" s="131" t="s">
        <v>14</v>
      </c>
      <c r="H7" s="141" t="s">
        <v>15</v>
      </c>
      <c r="I7" s="142" t="s"/>
      <c r="J7" s="142" t="s"/>
      <c r="K7" s="143" t="s"/>
      <c r="L7" s="141" t="s">
        <v>16</v>
      </c>
      <c r="M7" s="142" t="s"/>
      <c r="N7" s="142" t="s"/>
      <c r="O7" s="143" t="s"/>
    </row>
    <row customHeight="true" ht="35.0999984741211" outlineLevel="0" r="8">
      <c r="A8" s="239" t="n"/>
      <c r="B8" s="145" t="s">
        <v>17</v>
      </c>
      <c r="C8" s="146" t="n"/>
      <c r="D8" s="240" t="s">
        <v>18</v>
      </c>
      <c r="E8" s="240" t="s">
        <v>19</v>
      </c>
      <c r="F8" s="240" t="s">
        <v>20</v>
      </c>
      <c r="G8" s="240" t="s">
        <v>21</v>
      </c>
      <c r="H8" s="240" t="s">
        <v>22</v>
      </c>
      <c r="I8" s="240" t="s">
        <v>23</v>
      </c>
      <c r="J8" s="240" t="s">
        <v>24</v>
      </c>
      <c r="K8" s="240" t="s">
        <v>25</v>
      </c>
      <c r="L8" s="240" t="s">
        <v>26</v>
      </c>
      <c r="M8" s="240" t="s">
        <v>27</v>
      </c>
      <c r="N8" s="240" t="s">
        <v>28</v>
      </c>
      <c r="O8" s="240" t="s">
        <v>29</v>
      </c>
    </row>
    <row customHeight="true" ht="35.0999984741211" outlineLevel="0" r="9">
      <c r="A9" s="239" t="n">
        <v>1</v>
      </c>
      <c r="B9" s="145" t="n">
        <v>2</v>
      </c>
      <c r="C9" s="145" t="n">
        <v>3</v>
      </c>
      <c r="D9" s="145" t="n">
        <v>4</v>
      </c>
      <c r="E9" s="145" t="n">
        <v>5</v>
      </c>
      <c r="F9" s="145" t="n">
        <v>6</v>
      </c>
      <c r="G9" s="145" t="n">
        <v>7</v>
      </c>
      <c r="H9" s="145" t="n">
        <v>8</v>
      </c>
      <c r="I9" s="145" t="n">
        <v>9</v>
      </c>
      <c r="J9" s="145" t="n">
        <v>10</v>
      </c>
      <c r="K9" s="145" t="n">
        <v>11</v>
      </c>
      <c r="L9" s="145" t="n">
        <v>12</v>
      </c>
      <c r="M9" s="145" t="n">
        <v>13</v>
      </c>
      <c r="N9" s="145" t="n">
        <v>14</v>
      </c>
      <c r="O9" s="145" t="n">
        <v>15</v>
      </c>
    </row>
    <row customHeight="true" ht="23.25" outlineLevel="0" r="10">
      <c r="A10" s="239" t="n">
        <v>1</v>
      </c>
      <c r="B10" s="396" t="s">
        <v>30</v>
      </c>
      <c r="C10" s="145" t="n"/>
      <c r="D10" s="145" t="n"/>
      <c r="E10" s="145" t="n"/>
      <c r="F10" s="145" t="n"/>
      <c r="G10" s="145" t="n"/>
      <c r="H10" s="145" t="n"/>
      <c r="I10" s="397" t="n"/>
      <c r="J10" s="145" t="n"/>
      <c r="K10" s="145" t="n"/>
      <c r="L10" s="145" t="n"/>
      <c r="M10" s="145" t="n"/>
      <c r="N10" s="145" t="n"/>
      <c r="O10" s="145" t="n"/>
    </row>
    <row customFormat="true" customHeight="true" ht="50.25" outlineLevel="0" r="11" s="0">
      <c r="A11" s="292" t="n">
        <v>272</v>
      </c>
      <c r="B11" s="398" t="s">
        <v>313</v>
      </c>
      <c r="C11" s="360" t="n">
        <v>250</v>
      </c>
      <c r="D11" s="362" t="n">
        <v>3.17</v>
      </c>
      <c r="E11" s="362" t="n">
        <v>5.41</v>
      </c>
      <c r="F11" s="362" t="n">
        <v>28.5</v>
      </c>
      <c r="G11" s="362" t="n">
        <v>171.6</v>
      </c>
      <c r="H11" s="362" t="n">
        <v>0</v>
      </c>
      <c r="I11" s="363" t="n">
        <v>0</v>
      </c>
      <c r="J11" s="362" t="n">
        <v>0</v>
      </c>
      <c r="K11" s="362" t="n">
        <v>0.55</v>
      </c>
      <c r="L11" s="362" t="n">
        <v>21.51</v>
      </c>
      <c r="M11" s="362" t="n">
        <v>116</v>
      </c>
      <c r="N11" s="362" t="n">
        <v>13.51</v>
      </c>
      <c r="O11" s="362" t="n">
        <v>1.03</v>
      </c>
      <c r="P11" s="5" t="n"/>
    </row>
    <row customFormat="true" customHeight="true" ht="50.25" outlineLevel="0" r="12" s="0">
      <c r="A12" s="292" t="n">
        <v>161</v>
      </c>
      <c r="B12" s="398" t="s">
        <v>112</v>
      </c>
      <c r="C12" s="360" t="n">
        <v>100</v>
      </c>
      <c r="D12" s="362" t="n">
        <v>28</v>
      </c>
      <c r="E12" s="362" t="n">
        <v>1.8</v>
      </c>
      <c r="F12" s="362" t="n">
        <v>0.5</v>
      </c>
      <c r="G12" s="362" t="n">
        <v>120</v>
      </c>
      <c r="H12" s="362" t="s">
        <v>314</v>
      </c>
      <c r="I12" s="363" t="n">
        <v>0</v>
      </c>
      <c r="J12" s="362" t="n">
        <v>0</v>
      </c>
      <c r="K12" s="362" t="n">
        <v>7.69</v>
      </c>
      <c r="L12" s="362" t="n">
        <v>0</v>
      </c>
      <c r="M12" s="362" t="n">
        <v>0</v>
      </c>
      <c r="N12" s="362" t="n">
        <v>0</v>
      </c>
      <c r="O12" s="362" t="n">
        <v>1.4</v>
      </c>
      <c r="P12" s="5" t="n"/>
    </row>
    <row customFormat="true" customHeight="true" ht="39.9500007629395" outlineLevel="0" r="13" s="0">
      <c r="A13" s="292" t="n">
        <v>1</v>
      </c>
      <c r="B13" s="293" t="s">
        <v>33</v>
      </c>
      <c r="C13" s="294" t="n">
        <v>15</v>
      </c>
      <c r="D13" s="295" t="n">
        <v>0.05</v>
      </c>
      <c r="E13" s="295" t="n">
        <v>8.25</v>
      </c>
      <c r="F13" s="295" t="n">
        <v>0.08</v>
      </c>
      <c r="G13" s="295" t="n">
        <v>74.08</v>
      </c>
      <c r="H13" s="295" t="n">
        <v>0</v>
      </c>
      <c r="I13" s="295" t="n">
        <v>0</v>
      </c>
      <c r="J13" s="295" t="n">
        <v>0.1</v>
      </c>
      <c r="K13" s="295" t="n">
        <v>0.01</v>
      </c>
      <c r="L13" s="295" t="n">
        <v>1.2</v>
      </c>
      <c r="M13" s="295" t="n">
        <v>1.9</v>
      </c>
      <c r="N13" s="295" t="n">
        <v>0.04</v>
      </c>
      <c r="O13" s="295" t="n">
        <v>0.04</v>
      </c>
      <c r="P13" s="5" t="n"/>
    </row>
    <row customFormat="true" customHeight="true" ht="50.0999984741211" outlineLevel="0" r="14" s="0">
      <c r="A14" s="292" t="n">
        <v>197</v>
      </c>
      <c r="B14" s="293" t="s">
        <v>34</v>
      </c>
      <c r="C14" s="294" t="n">
        <v>200</v>
      </c>
      <c r="D14" s="295" t="n">
        <v>0.6</v>
      </c>
      <c r="E14" s="295" t="n">
        <v>0</v>
      </c>
      <c r="F14" s="295" t="n">
        <v>10.06</v>
      </c>
      <c r="G14" s="295" t="n">
        <v>37.9</v>
      </c>
      <c r="H14" s="295" t="n">
        <v>0</v>
      </c>
      <c r="I14" s="295" t="n">
        <v>0</v>
      </c>
      <c r="J14" s="295" t="n">
        <v>0</v>
      </c>
      <c r="K14" s="295" t="n">
        <v>0</v>
      </c>
      <c r="L14" s="295" t="n">
        <v>10.1</v>
      </c>
      <c r="M14" s="295" t="n">
        <v>16.48</v>
      </c>
      <c r="N14" s="295" t="n">
        <v>8.8</v>
      </c>
      <c r="O14" s="295" t="n">
        <v>0.8</v>
      </c>
      <c r="P14" s="5" t="n"/>
    </row>
    <row customFormat="true" customHeight="true" ht="39.9500007629395" outlineLevel="0" r="15" s="0">
      <c r="A15" s="292" t="n">
        <v>277</v>
      </c>
      <c r="B15" s="293" t="s">
        <v>37</v>
      </c>
      <c r="C15" s="294" t="n">
        <v>70</v>
      </c>
      <c r="D15" s="295" t="n">
        <v>5.32</v>
      </c>
      <c r="E15" s="295" t="n">
        <v>0.56</v>
      </c>
      <c r="F15" s="295" t="n">
        <v>34.02</v>
      </c>
      <c r="G15" s="295" t="n">
        <v>166.6</v>
      </c>
      <c r="H15" s="295" t="n">
        <v>0.08</v>
      </c>
      <c r="I15" s="295" t="n">
        <v>0</v>
      </c>
      <c r="J15" s="295" t="n">
        <v>0</v>
      </c>
      <c r="K15" s="295" t="n">
        <v>0.64</v>
      </c>
      <c r="L15" s="295" t="n">
        <v>14</v>
      </c>
      <c r="M15" s="295" t="n">
        <v>45.5</v>
      </c>
      <c r="N15" s="295" t="n">
        <v>9.8</v>
      </c>
      <c r="O15" s="295" t="n">
        <v>0.77</v>
      </c>
      <c r="P15" s="5" t="n"/>
    </row>
    <row customFormat="true" customHeight="true" ht="49.5" outlineLevel="0" r="16" s="0">
      <c r="A16" s="239" t="n"/>
      <c r="B16" s="399" t="s">
        <v>38</v>
      </c>
      <c r="C16" s="400" t="n"/>
      <c r="D16" s="401" t="n">
        <f aca="false" ca="false" dt2D="false" dtr="false" t="normal">SUM(D11:D15)</f>
        <v>37.14</v>
      </c>
      <c r="E16" s="401" t="n">
        <f aca="false" ca="false" dt2D="false" dtr="false" t="normal">SUM(E11:E15)</f>
        <v>16.02</v>
      </c>
      <c r="F16" s="401" t="n">
        <f aca="false" ca="false" dt2D="false" dtr="false" t="normal">SUM(F11:F15)</f>
        <v>73.16</v>
      </c>
      <c r="G16" s="401" t="n">
        <f aca="false" ca="false" dt2D="false" dtr="false" t="normal">SUM(G11:G15)</f>
        <v>570.18</v>
      </c>
      <c r="H16" s="401" t="n">
        <f aca="false" ca="false" dt2D="false" dtr="false" t="normal">SUM(H11:H15)</f>
        <v>0.08</v>
      </c>
      <c r="I16" s="402" t="n">
        <f aca="false" ca="false" dt2D="false" dtr="false" t="normal">SUM(I11:I15)</f>
        <v>0</v>
      </c>
      <c r="J16" s="401" t="n">
        <f aca="false" ca="false" dt2D="false" dtr="false" t="normal">SUM(J11:J15)</f>
        <v>0.1</v>
      </c>
      <c r="K16" s="401" t="n">
        <f aca="false" ca="false" dt2D="false" dtr="false" t="normal">SUM(K11:K15)</f>
        <v>8.89</v>
      </c>
      <c r="L16" s="401" t="n">
        <f aca="false" ca="false" dt2D="false" dtr="false" t="normal">SUM(L11:L15)</f>
        <v>46.81</v>
      </c>
      <c r="M16" s="401" t="n">
        <f aca="false" ca="false" dt2D="false" dtr="false" t="normal">SUM(M11:M15)</f>
        <v>179.88</v>
      </c>
      <c r="N16" s="401" t="n">
        <f aca="false" ca="false" dt2D="false" dtr="false" t="normal">SUM(N11:N15)</f>
        <v>32.15</v>
      </c>
      <c r="O16" s="401" t="n">
        <f aca="false" ca="false" dt2D="false" dtr="false" t="normal">SUM(O11:O15)</f>
        <v>4.04</v>
      </c>
    </row>
    <row customFormat="true" ht="27" outlineLevel="0" r="17" s="0">
      <c r="A17" s="239" t="n">
        <v>2</v>
      </c>
      <c r="B17" s="403" t="s">
        <v>39</v>
      </c>
      <c r="C17" s="400" t="n"/>
      <c r="D17" s="400" t="n"/>
      <c r="E17" s="400" t="n"/>
      <c r="F17" s="400" t="n"/>
      <c r="G17" s="400" t="n"/>
      <c r="H17" s="400" t="n"/>
      <c r="I17" s="404" t="n"/>
      <c r="J17" s="400" t="n"/>
      <c r="K17" s="400" t="n"/>
      <c r="L17" s="400" t="n"/>
      <c r="M17" s="400" t="n"/>
      <c r="N17" s="400" t="n"/>
      <c r="O17" s="400" t="n"/>
    </row>
    <row customFormat="true" ht="27" outlineLevel="0" r="18" s="0">
      <c r="A18" s="269" t="n"/>
      <c r="B18" s="405" t="n"/>
      <c r="C18" s="406" t="n"/>
      <c r="D18" s="407" t="n"/>
      <c r="E18" s="407" t="n"/>
      <c r="F18" s="407" t="n"/>
      <c r="G18" s="407" t="n"/>
      <c r="H18" s="407" t="n"/>
      <c r="I18" s="407" t="n"/>
      <c r="J18" s="407" t="n"/>
      <c r="K18" s="407" t="n"/>
      <c r="L18" s="407" t="n"/>
      <c r="M18" s="407" t="n"/>
      <c r="N18" s="407" t="n"/>
      <c r="O18" s="407" t="n"/>
    </row>
    <row customFormat="true" ht="27" outlineLevel="0" r="19" s="0">
      <c r="A19" s="408" t="n">
        <v>308</v>
      </c>
      <c r="B19" s="293" t="s">
        <v>114</v>
      </c>
      <c r="C19" s="294" t="n">
        <v>200</v>
      </c>
      <c r="D19" s="294" t="n">
        <v>6.2</v>
      </c>
      <c r="E19" s="294" t="n">
        <v>6.4</v>
      </c>
      <c r="F19" s="294" t="n">
        <v>22.36</v>
      </c>
      <c r="G19" s="294" t="n">
        <v>169.82</v>
      </c>
      <c r="H19" s="294" t="n">
        <v>0.04</v>
      </c>
      <c r="I19" s="294" t="n">
        <v>1.08</v>
      </c>
      <c r="J19" s="294" t="n">
        <v>0</v>
      </c>
      <c r="K19" s="294" t="n">
        <v>0.01</v>
      </c>
      <c r="L19" s="294" t="n">
        <v>221</v>
      </c>
      <c r="M19" s="294" t="n">
        <v>43.03</v>
      </c>
      <c r="N19" s="294" t="n">
        <v>3.66</v>
      </c>
      <c r="O19" s="294" t="n">
        <v>0.7</v>
      </c>
    </row>
    <row customFormat="true" ht="27" outlineLevel="0" r="20" s="0">
      <c r="A20" s="358" t="n">
        <v>330</v>
      </c>
      <c r="B20" s="409" t="s">
        <v>115</v>
      </c>
      <c r="C20" s="360" t="n">
        <v>60</v>
      </c>
      <c r="D20" s="362" t="n">
        <v>1.2</v>
      </c>
      <c r="E20" s="362" t="n">
        <v>2.32</v>
      </c>
      <c r="F20" s="362" t="n">
        <v>38.92</v>
      </c>
      <c r="G20" s="362" t="n">
        <v>177</v>
      </c>
      <c r="H20" s="362" t="n">
        <v>0</v>
      </c>
      <c r="I20" s="363" t="n">
        <v>0</v>
      </c>
      <c r="J20" s="362" t="n">
        <v>4.12</v>
      </c>
      <c r="K20" s="362" t="n">
        <v>0</v>
      </c>
      <c r="L20" s="362" t="n">
        <v>8.4</v>
      </c>
      <c r="M20" s="362" t="n">
        <v>18.4</v>
      </c>
      <c r="N20" s="362" t="n">
        <v>4.95</v>
      </c>
      <c r="O20" s="362" t="n">
        <v>0.6</v>
      </c>
    </row>
    <row customFormat="true" ht="27" outlineLevel="0" r="21" s="0">
      <c r="A21" s="239" t="n"/>
      <c r="B21" s="399" t="s">
        <v>38</v>
      </c>
      <c r="C21" s="400" t="n"/>
      <c r="D21" s="410" t="n">
        <f aca="false" ca="false" dt2D="false" dtr="false" t="normal">SUM(D18:D20)</f>
        <v>7.4</v>
      </c>
      <c r="E21" s="410" t="n">
        <f aca="false" ca="false" dt2D="false" dtr="false" t="normal">SUM(E18:E20)</f>
        <v>8.72</v>
      </c>
      <c r="F21" s="410" t="n">
        <f aca="false" ca="false" dt2D="false" dtr="false" t="normal">SUM(F18:F20)</f>
        <v>61.28</v>
      </c>
      <c r="G21" s="410" t="n">
        <f aca="false" ca="false" dt2D="false" dtr="false" t="normal">SUM(G18:G20)</f>
        <v>346.82</v>
      </c>
      <c r="H21" s="410" t="n">
        <f aca="false" ca="false" dt2D="false" dtr="false" t="normal">SUM(H18:H20)</f>
        <v>0.04</v>
      </c>
      <c r="I21" s="410" t="n">
        <f aca="false" ca="false" dt2D="false" dtr="false" t="normal">SUM(I18:I20)</f>
        <v>1.08</v>
      </c>
      <c r="J21" s="410" t="n">
        <f aca="false" ca="false" dt2D="false" dtr="false" t="normal">SUM(J18:J20)</f>
        <v>4.12</v>
      </c>
      <c r="K21" s="410" t="n">
        <f aca="false" ca="false" dt2D="false" dtr="false" t="normal">SUM(K18:K20)</f>
        <v>0.01</v>
      </c>
      <c r="L21" s="410" t="n">
        <f aca="false" ca="false" dt2D="false" dtr="false" t="normal">SUM(L18:L20)</f>
        <v>229.4</v>
      </c>
      <c r="M21" s="410" t="n">
        <f aca="false" ca="false" dt2D="false" dtr="false" t="normal">SUM(M18:M20)</f>
        <v>61.43</v>
      </c>
      <c r="N21" s="410" t="n">
        <f aca="false" ca="false" dt2D="false" dtr="false" t="normal">SUM(N18:N20)</f>
        <v>8.61</v>
      </c>
      <c r="O21" s="410" t="n">
        <f aca="false" ca="false" dt2D="false" dtr="false" t="normal">SUM(O18:O20)</f>
        <v>1.3</v>
      </c>
    </row>
    <row customFormat="true" ht="27" outlineLevel="0" r="22" s="0">
      <c r="A22" s="239" t="n">
        <v>3</v>
      </c>
      <c r="B22" s="403" t="s">
        <v>42</v>
      </c>
      <c r="C22" s="400" t="n"/>
      <c r="D22" s="411" t="n"/>
      <c r="E22" s="400" t="n"/>
      <c r="F22" s="412" t="n"/>
      <c r="G22" s="400" t="n"/>
      <c r="H22" s="400" t="n"/>
      <c r="I22" s="404" t="n"/>
      <c r="J22" s="400" t="n"/>
      <c r="K22" s="400" t="n"/>
      <c r="L22" s="400" t="n"/>
      <c r="M22" s="400" t="n"/>
      <c r="N22" s="400" t="n"/>
      <c r="O22" s="400" t="n"/>
    </row>
    <row customFormat="true" ht="55.5" outlineLevel="0" r="23" s="109">
      <c r="A23" s="358" t="s">
        <v>116</v>
      </c>
      <c r="B23" s="359" t="s">
        <v>315</v>
      </c>
      <c r="C23" s="360" t="n">
        <v>30</v>
      </c>
      <c r="D23" s="359" t="n">
        <v>0.66</v>
      </c>
      <c r="E23" s="413" t="n">
        <v>0.12</v>
      </c>
      <c r="F23" s="414" t="n">
        <v>3.36</v>
      </c>
      <c r="G23" s="360" t="n">
        <v>17.4</v>
      </c>
      <c r="H23" s="360" t="n">
        <v>0.006</v>
      </c>
      <c r="I23" s="361" t="n">
        <v>1.44</v>
      </c>
      <c r="J23" s="360" t="n">
        <v>0.99</v>
      </c>
      <c r="K23" s="360" t="n">
        <v>0.3</v>
      </c>
      <c r="L23" s="360" t="n">
        <v>12</v>
      </c>
      <c r="M23" s="360" t="n">
        <v>90.3</v>
      </c>
      <c r="N23" s="360" t="n">
        <v>30.9</v>
      </c>
      <c r="O23" s="360" t="n">
        <v>1.2</v>
      </c>
    </row>
    <row customFormat="true" ht="42" outlineLevel="0" r="24" s="0">
      <c r="A24" s="292" t="s">
        <v>118</v>
      </c>
      <c r="B24" s="293" t="s">
        <v>316</v>
      </c>
      <c r="C24" s="294" t="n">
        <v>250</v>
      </c>
      <c r="D24" s="295" t="n">
        <v>2.91</v>
      </c>
      <c r="E24" s="295" t="n">
        <v>3.68</v>
      </c>
      <c r="F24" s="295" t="n">
        <v>19.07</v>
      </c>
      <c r="G24" s="295" t="n">
        <v>123.22</v>
      </c>
      <c r="H24" s="295" t="n">
        <v>0.13</v>
      </c>
      <c r="I24" s="295" t="n">
        <v>10.7</v>
      </c>
      <c r="J24" s="295" t="n">
        <v>0.73</v>
      </c>
      <c r="K24" s="295" t="n">
        <v>0.92</v>
      </c>
      <c r="L24" s="295" t="n">
        <v>27.7</v>
      </c>
      <c r="M24" s="295" t="n">
        <v>75.24</v>
      </c>
      <c r="N24" s="295" t="n">
        <v>28.32</v>
      </c>
      <c r="O24" s="295" t="n">
        <v>1.06</v>
      </c>
    </row>
    <row customFormat="true" ht="75" outlineLevel="0" r="25" s="0">
      <c r="A25" s="287" t="n">
        <v>179</v>
      </c>
      <c r="B25" s="324" t="s">
        <v>120</v>
      </c>
      <c r="C25" s="289" t="n">
        <v>300</v>
      </c>
      <c r="D25" s="289" t="n">
        <v>15.58</v>
      </c>
      <c r="E25" s="289" t="n">
        <v>18.04</v>
      </c>
      <c r="F25" s="289" t="n">
        <v>38.05</v>
      </c>
      <c r="G25" s="289" t="n">
        <v>383.82</v>
      </c>
      <c r="H25" s="289" t="n">
        <v>0.33</v>
      </c>
      <c r="I25" s="291" t="n">
        <v>43.1</v>
      </c>
      <c r="J25" s="289" t="n">
        <v>0.11</v>
      </c>
      <c r="K25" s="289" t="n">
        <v>5.26</v>
      </c>
      <c r="L25" s="289" t="n">
        <v>42.53</v>
      </c>
      <c r="M25" s="289" t="n">
        <v>250.2</v>
      </c>
      <c r="N25" s="289" t="n">
        <v>64.95</v>
      </c>
      <c r="O25" s="289" t="n">
        <v>3.16</v>
      </c>
    </row>
    <row customFormat="true" ht="39" outlineLevel="0" r="26" s="0">
      <c r="A26" s="358" t="n">
        <v>210</v>
      </c>
      <c r="B26" s="359" t="s">
        <v>101</v>
      </c>
      <c r="C26" s="360" t="n">
        <v>200</v>
      </c>
      <c r="D26" s="362" t="n">
        <v>0.33</v>
      </c>
      <c r="E26" s="362" t="n">
        <v>0</v>
      </c>
      <c r="F26" s="362" t="n">
        <v>21.66</v>
      </c>
      <c r="G26" s="362" t="n">
        <v>87</v>
      </c>
      <c r="H26" s="362" t="n">
        <v>0</v>
      </c>
      <c r="I26" s="362" t="n">
        <v>0.3</v>
      </c>
      <c r="J26" s="362" t="n">
        <v>0</v>
      </c>
      <c r="K26" s="362" t="n">
        <v>0.14</v>
      </c>
      <c r="L26" s="362" t="n">
        <v>33.5</v>
      </c>
      <c r="M26" s="362" t="n">
        <v>11.55</v>
      </c>
      <c r="N26" s="362" t="n">
        <v>4.5</v>
      </c>
      <c r="O26" s="362" t="n">
        <v>0.95</v>
      </c>
    </row>
    <row customFormat="true" ht="27" outlineLevel="0" r="27" s="0">
      <c r="A27" s="364" t="s">
        <v>301</v>
      </c>
      <c r="B27" s="293" t="s">
        <v>37</v>
      </c>
      <c r="C27" s="294" t="n">
        <v>100</v>
      </c>
      <c r="D27" s="295" t="n">
        <v>7.6</v>
      </c>
      <c r="E27" s="295" t="n">
        <v>0.8</v>
      </c>
      <c r="F27" s="295" t="n">
        <v>48.6</v>
      </c>
      <c r="G27" s="295" t="n">
        <v>238</v>
      </c>
      <c r="H27" s="295" t="n">
        <v>0.11</v>
      </c>
      <c r="I27" s="295" t="n">
        <v>0</v>
      </c>
      <c r="J27" s="295" t="n">
        <v>0</v>
      </c>
      <c r="K27" s="295" t="n">
        <v>0.92</v>
      </c>
      <c r="L27" s="295" t="n">
        <v>20</v>
      </c>
      <c r="M27" s="295" t="n">
        <v>65</v>
      </c>
      <c r="N27" s="295" t="n">
        <v>14</v>
      </c>
      <c r="O27" s="295" t="n">
        <v>1.1</v>
      </c>
    </row>
    <row customFormat="true" ht="27" outlineLevel="0" r="28" s="0">
      <c r="A28" s="415" t="n"/>
      <c r="B28" s="416" t="s">
        <v>317</v>
      </c>
      <c r="C28" s="417" t="n"/>
      <c r="D28" s="418" t="n">
        <f aca="false" ca="false" dt2D="false" dtr="false" t="normal">SUM(D24:D27)+D23</f>
        <v>27.08</v>
      </c>
      <c r="E28" s="418" t="n">
        <f aca="false" ca="false" dt2D="false" dtr="false" t="normal">SUM(E24:E27)+E23</f>
        <v>22.64</v>
      </c>
      <c r="F28" s="418" t="n">
        <f aca="false" ca="false" dt2D="false" dtr="false" t="normal">SUM(F24:F27)+F23</f>
        <v>130.74</v>
      </c>
      <c r="G28" s="418" t="n">
        <f aca="false" ca="false" dt2D="false" dtr="false" t="normal">SUM(G24:G27)+G23</f>
        <v>849.44</v>
      </c>
      <c r="H28" s="418" t="n">
        <f aca="false" ca="false" dt2D="false" dtr="false" t="normal">SUM(H24:H27)+H23</f>
        <v>0.576</v>
      </c>
      <c r="I28" s="419" t="n">
        <f aca="false" ca="false" dt2D="false" dtr="false" t="normal">SUM(I24:I27)+I23</f>
        <v>55.54</v>
      </c>
      <c r="J28" s="418" t="n">
        <f aca="false" ca="false" dt2D="false" dtr="false" t="normal">SUM(J24:J27)+J23</f>
        <v>1.83</v>
      </c>
      <c r="K28" s="418" t="n">
        <f aca="false" ca="false" dt2D="false" dtr="false" t="normal">SUM(K24:K27)+K23</f>
        <v>7.54</v>
      </c>
      <c r="L28" s="418" t="n">
        <f aca="false" ca="false" dt2D="false" dtr="false" t="normal">SUM(L24:L27)+L23</f>
        <v>135.73</v>
      </c>
      <c r="M28" s="418" t="n">
        <f aca="false" ca="false" dt2D="false" dtr="false" t="normal">SUM(M24:M27)+M23</f>
        <v>492.29</v>
      </c>
      <c r="N28" s="418" t="n">
        <f aca="false" ca="false" dt2D="false" dtr="false" t="normal">SUM(N24:N27)+N23</f>
        <v>142.67</v>
      </c>
      <c r="O28" s="418" t="n">
        <f aca="false" ca="false" dt2D="false" dtr="false" t="normal">SUM(O24:O27)+O23</f>
        <v>7.47</v>
      </c>
    </row>
    <row customFormat="true" ht="27" outlineLevel="0" r="29" s="0">
      <c r="A29" s="415" t="n">
        <v>4</v>
      </c>
      <c r="B29" s="420" t="s">
        <v>54</v>
      </c>
      <c r="C29" s="417" t="n"/>
      <c r="D29" s="417" t="n"/>
      <c r="E29" s="417" t="n"/>
      <c r="F29" s="417" t="n"/>
      <c r="G29" s="417" t="n"/>
      <c r="H29" s="417" t="n"/>
      <c r="I29" s="421" t="n"/>
      <c r="J29" s="417" t="n"/>
      <c r="K29" s="417" t="n"/>
      <c r="L29" s="417" t="n"/>
      <c r="M29" s="417" t="n"/>
      <c r="N29" s="417" t="n"/>
      <c r="O29" s="417" t="n"/>
    </row>
    <row customFormat="true" ht="42" outlineLevel="0" r="30" s="0">
      <c r="A30" s="292" t="n">
        <v>278</v>
      </c>
      <c r="B30" s="293" t="s">
        <v>222</v>
      </c>
      <c r="C30" s="294" t="n">
        <v>100</v>
      </c>
      <c r="D30" s="294" t="n">
        <v>12.19</v>
      </c>
      <c r="E30" s="294" t="n">
        <v>12.06</v>
      </c>
      <c r="F30" s="294" t="n">
        <v>36.79</v>
      </c>
      <c r="G30" s="295" t="n">
        <v>306.03</v>
      </c>
      <c r="H30" s="294" t="n">
        <v>0.11</v>
      </c>
      <c r="I30" s="294" t="n">
        <v>0.28</v>
      </c>
      <c r="J30" s="294" t="n">
        <v>0.11</v>
      </c>
      <c r="K30" s="294" t="n">
        <v>0.89</v>
      </c>
      <c r="L30" s="294" t="n">
        <v>94.48</v>
      </c>
      <c r="M30" s="294" t="n">
        <v>161.96</v>
      </c>
      <c r="N30" s="294" t="n">
        <v>20.46</v>
      </c>
      <c r="O30" s="294" t="n">
        <v>0.89</v>
      </c>
    </row>
    <row customFormat="true" ht="62.25" outlineLevel="0" r="31" s="0">
      <c r="A31" s="292" t="n">
        <v>207</v>
      </c>
      <c r="B31" s="293" t="s">
        <v>318</v>
      </c>
      <c r="C31" s="294" t="n">
        <v>200</v>
      </c>
      <c r="D31" s="295" t="n">
        <v>0</v>
      </c>
      <c r="E31" s="295" t="n">
        <v>0</v>
      </c>
      <c r="F31" s="295" t="n">
        <v>4.99</v>
      </c>
      <c r="G31" s="295" t="n">
        <v>59</v>
      </c>
      <c r="H31" s="295" t="n">
        <v>0</v>
      </c>
      <c r="I31" s="295" t="n">
        <v>0</v>
      </c>
      <c r="J31" s="295" t="n">
        <v>0</v>
      </c>
      <c r="K31" s="295" t="n">
        <v>0</v>
      </c>
      <c r="L31" s="295" t="n">
        <v>0.1</v>
      </c>
      <c r="M31" s="295" t="n">
        <v>0</v>
      </c>
      <c r="N31" s="295" t="n">
        <v>0</v>
      </c>
      <c r="O31" s="295" t="n">
        <v>0.02</v>
      </c>
    </row>
    <row customFormat="true" ht="27" outlineLevel="0" r="32" s="0">
      <c r="A32" s="292" t="n">
        <v>197</v>
      </c>
      <c r="B32" s="293" t="s">
        <v>34</v>
      </c>
      <c r="C32" s="294" t="n">
        <v>200</v>
      </c>
      <c r="D32" s="295" t="n">
        <v>0.6</v>
      </c>
      <c r="E32" s="295" t="n">
        <v>0</v>
      </c>
      <c r="F32" s="295" t="n">
        <v>10.06</v>
      </c>
      <c r="G32" s="295" t="n">
        <v>37.9</v>
      </c>
      <c r="H32" s="295" t="n">
        <v>0</v>
      </c>
      <c r="I32" s="295" t="n">
        <v>0</v>
      </c>
      <c r="J32" s="295" t="n">
        <v>0</v>
      </c>
      <c r="K32" s="295" t="n">
        <v>0</v>
      </c>
      <c r="L32" s="295" t="n">
        <v>10.1</v>
      </c>
      <c r="M32" s="295" t="n">
        <v>16.48</v>
      </c>
      <c r="N32" s="295" t="n">
        <v>8.8</v>
      </c>
      <c r="O32" s="295" t="n">
        <v>0.8</v>
      </c>
    </row>
    <row customFormat="true" customHeight="true" ht="49.5" outlineLevel="0" r="33" s="0">
      <c r="A33" s="415" t="n"/>
      <c r="B33" s="422" t="s">
        <v>38</v>
      </c>
      <c r="C33" s="417" t="n"/>
      <c r="D33" s="418" t="n">
        <f aca="false" ca="false" dt2D="false" dtr="false" t="normal">SUM(D30:D32)</f>
        <v>12.79</v>
      </c>
      <c r="E33" s="418" t="n">
        <f aca="false" ca="false" dt2D="false" dtr="false" t="normal">SUM(E30:E32)</f>
        <v>12.06</v>
      </c>
      <c r="F33" s="418" t="n">
        <f aca="false" ca="false" dt2D="false" dtr="false" t="normal">SUM(F30:F32)</f>
        <v>51.84</v>
      </c>
      <c r="G33" s="423" t="n">
        <f aca="false" ca="false" dt2D="false" dtr="false" t="normal">SUM(G30:G32)</f>
        <v>402.93</v>
      </c>
      <c r="H33" s="418" t="n">
        <f aca="false" ca="false" dt2D="false" dtr="false" t="normal">SUM(H30:H32)</f>
        <v>0.11</v>
      </c>
      <c r="I33" s="418" t="n">
        <f aca="false" ca="false" dt2D="false" dtr="false" t="normal">SUM(I30:I32)</f>
        <v>0.28</v>
      </c>
      <c r="J33" s="418" t="n">
        <f aca="false" ca="false" dt2D="false" dtr="false" t="normal">SUM(J30:J32)</f>
        <v>0.11</v>
      </c>
      <c r="K33" s="418" t="n">
        <f aca="false" ca="false" dt2D="false" dtr="false" t="normal">SUM(K30:K32)</f>
        <v>0.89</v>
      </c>
      <c r="L33" s="418" t="n">
        <f aca="false" ca="false" dt2D="false" dtr="false" t="normal">SUM(L30:L32)</f>
        <v>104.68</v>
      </c>
      <c r="M33" s="418" t="n">
        <f aca="false" ca="false" dt2D="false" dtr="false" t="normal">SUM(M30:M32)</f>
        <v>178.44</v>
      </c>
      <c r="N33" s="418" t="n">
        <f aca="false" ca="false" dt2D="false" dtr="false" t="normal">SUM(N30:N32)</f>
        <v>29.26</v>
      </c>
      <c r="O33" s="418" t="n">
        <f aca="false" ca="false" dt2D="false" dtr="false" t="normal">SUM(O30:O32)</f>
        <v>1.71</v>
      </c>
    </row>
    <row customFormat="true" customHeight="true" ht="49.5" outlineLevel="0" r="34" s="0">
      <c r="A34" s="415" t="n">
        <v>5</v>
      </c>
      <c r="B34" s="420" t="s">
        <v>58</v>
      </c>
      <c r="C34" s="417" t="n"/>
      <c r="D34" s="417" t="n"/>
      <c r="E34" s="417" t="n"/>
      <c r="F34" s="417" t="n"/>
      <c r="G34" s="417" t="n"/>
      <c r="H34" s="417" t="n"/>
      <c r="I34" s="421" t="n"/>
      <c r="J34" s="417" t="n"/>
      <c r="K34" s="417" t="n"/>
      <c r="L34" s="417" t="n"/>
      <c r="M34" s="417" t="n"/>
      <c r="N34" s="417" t="n"/>
      <c r="O34" s="417" t="n"/>
    </row>
    <row customFormat="true" customHeight="true" ht="65.25" outlineLevel="0" r="35" s="0">
      <c r="A35" s="292" t="n">
        <v>175</v>
      </c>
      <c r="B35" s="293" t="s">
        <v>319</v>
      </c>
      <c r="C35" s="294" t="n">
        <v>100</v>
      </c>
      <c r="D35" s="295" t="n">
        <v>12.39</v>
      </c>
      <c r="E35" s="295" t="n">
        <v>14.67</v>
      </c>
      <c r="F35" s="295" t="n">
        <v>13.16</v>
      </c>
      <c r="G35" s="295" t="n">
        <v>223.24</v>
      </c>
      <c r="H35" s="295" t="n">
        <v>0</v>
      </c>
      <c r="I35" s="295" t="n">
        <v>4.05</v>
      </c>
      <c r="J35" s="295" t="n">
        <v>0</v>
      </c>
      <c r="K35" s="295" t="n">
        <v>2.66</v>
      </c>
      <c r="L35" s="295" t="n">
        <v>197.32</v>
      </c>
      <c r="M35" s="295" t="n">
        <v>126.79</v>
      </c>
      <c r="N35" s="295" t="n">
        <v>22.67</v>
      </c>
      <c r="O35" s="295" t="n">
        <v>1.72</v>
      </c>
    </row>
    <row customFormat="true" customHeight="true" ht="41.25" outlineLevel="0" r="36" s="0">
      <c r="A36" s="292" t="n">
        <v>11</v>
      </c>
      <c r="B36" s="293" t="s">
        <v>125</v>
      </c>
      <c r="C36" s="294" t="n">
        <v>150</v>
      </c>
      <c r="D36" s="295" t="n">
        <v>1.82</v>
      </c>
      <c r="E36" s="295" t="n">
        <v>4.733</v>
      </c>
      <c r="F36" s="295" t="n">
        <v>10.32</v>
      </c>
      <c r="G36" s="295" t="n">
        <v>90.74</v>
      </c>
      <c r="H36" s="295" t="n">
        <v>0.05</v>
      </c>
      <c r="I36" s="295" t="n">
        <v>38.75</v>
      </c>
      <c r="J36" s="295" t="n">
        <v>2.84</v>
      </c>
      <c r="K36" s="295" t="n">
        <v>0.93</v>
      </c>
      <c r="L36" s="295" t="n">
        <v>66.26</v>
      </c>
      <c r="M36" s="295" t="n">
        <v>45.06</v>
      </c>
      <c r="N36" s="295" t="n">
        <v>26.88</v>
      </c>
      <c r="O36" s="295" t="n">
        <v>1.46</v>
      </c>
    </row>
    <row customFormat="true" customHeight="true" ht="49.5" outlineLevel="0" r="37" s="0">
      <c r="A37" s="292" t="n">
        <v>197</v>
      </c>
      <c r="B37" s="293" t="s">
        <v>34</v>
      </c>
      <c r="C37" s="294" t="n">
        <v>200</v>
      </c>
      <c r="D37" s="295" t="n">
        <v>0.6</v>
      </c>
      <c r="E37" s="295" t="n">
        <v>0</v>
      </c>
      <c r="F37" s="295" t="n">
        <v>10.06</v>
      </c>
      <c r="G37" s="295" t="n">
        <v>37.9</v>
      </c>
      <c r="H37" s="295" t="n">
        <v>0</v>
      </c>
      <c r="I37" s="295" t="n">
        <v>0</v>
      </c>
      <c r="J37" s="295" t="n">
        <v>0</v>
      </c>
      <c r="K37" s="295" t="n">
        <v>0</v>
      </c>
      <c r="L37" s="295" t="n">
        <v>10.1</v>
      </c>
      <c r="M37" s="295" t="n">
        <v>16.48</v>
      </c>
      <c r="N37" s="295" t="n">
        <v>8.8</v>
      </c>
      <c r="O37" s="295" t="n">
        <v>0.8</v>
      </c>
    </row>
    <row customFormat="true" customHeight="true" ht="49.5" outlineLevel="0" r="38" s="0">
      <c r="A38" s="364" t="s">
        <v>301</v>
      </c>
      <c r="B38" s="293" t="s">
        <v>37</v>
      </c>
      <c r="C38" s="294" t="n">
        <v>100</v>
      </c>
      <c r="D38" s="295" t="n">
        <v>7.6</v>
      </c>
      <c r="E38" s="295" t="n">
        <v>0.8</v>
      </c>
      <c r="F38" s="295" t="n">
        <v>48.6</v>
      </c>
      <c r="G38" s="295" t="n">
        <v>238</v>
      </c>
      <c r="H38" s="295" t="n">
        <v>0.11</v>
      </c>
      <c r="I38" s="295" t="n">
        <v>0</v>
      </c>
      <c r="J38" s="295" t="n">
        <v>0</v>
      </c>
      <c r="K38" s="295" t="n">
        <v>0.92</v>
      </c>
      <c r="L38" s="295" t="n">
        <v>20</v>
      </c>
      <c r="M38" s="295" t="n">
        <v>65</v>
      </c>
      <c r="N38" s="295" t="n">
        <v>14</v>
      </c>
      <c r="O38" s="295" t="n">
        <v>1.1</v>
      </c>
    </row>
    <row customFormat="true" customHeight="true" ht="49.5" outlineLevel="0" r="39" s="0">
      <c r="A39" s="415" t="n"/>
      <c r="B39" s="422" t="s">
        <v>38</v>
      </c>
      <c r="C39" s="417" t="n"/>
      <c r="D39" s="424" t="n">
        <f aca="false" ca="false" dt2D="false" dtr="false" t="normal">SUM(D35:D38)</f>
        <v>22.41</v>
      </c>
      <c r="E39" s="424" t="n">
        <f aca="false" ca="false" dt2D="false" dtr="false" t="normal">SUM(E35:E38)</f>
        <v>20.203</v>
      </c>
      <c r="F39" s="424" t="n">
        <f aca="false" ca="false" dt2D="false" dtr="false" t="normal">SUM(F35:F38)</f>
        <v>82.14</v>
      </c>
      <c r="G39" s="425" t="n">
        <f aca="false" ca="false" dt2D="false" dtr="false" t="normal">SUM(G35:G38)</f>
        <v>589.88</v>
      </c>
      <c r="H39" s="424" t="n">
        <f aca="false" ca="false" dt2D="false" dtr="false" t="normal">SUM(H35:H38)</f>
        <v>0.16</v>
      </c>
      <c r="I39" s="426" t="n">
        <f aca="false" ca="false" dt2D="false" dtr="false" t="normal">SUM(I35:I38)</f>
        <v>42.8</v>
      </c>
      <c r="J39" s="424" t="n">
        <f aca="false" ca="false" dt2D="false" dtr="false" t="normal">SUM(J35:J38)</f>
        <v>2.84</v>
      </c>
      <c r="K39" s="424" t="n">
        <f aca="false" ca="false" dt2D="false" dtr="false" t="normal">SUM(K35:K38)</f>
        <v>4.51</v>
      </c>
      <c r="L39" s="424" t="n">
        <f aca="false" ca="false" dt2D="false" dtr="false" t="normal">SUM(L35:L38)</f>
        <v>293.68</v>
      </c>
      <c r="M39" s="424" t="n">
        <f aca="false" ca="false" dt2D="false" dtr="false" t="normal">SUM(M35:M38)</f>
        <v>253.33</v>
      </c>
      <c r="N39" s="424" t="n">
        <f aca="false" ca="false" dt2D="false" dtr="false" t="normal">SUM(N35:N38)</f>
        <v>72.35</v>
      </c>
      <c r="O39" s="424" t="n">
        <f aca="false" ca="false" dt2D="false" dtr="false" t="normal">SUM(O35:O38)</f>
        <v>5.08</v>
      </c>
    </row>
    <row customFormat="true" customHeight="true" ht="49.5" outlineLevel="0" r="40" s="0">
      <c r="A40" s="415" t="s">
        <v>61</v>
      </c>
      <c r="B40" s="420" t="s">
        <v>62</v>
      </c>
      <c r="C40" s="417" t="n"/>
      <c r="D40" s="417" t="n"/>
      <c r="E40" s="417" t="n"/>
      <c r="F40" s="417" t="n"/>
      <c r="G40" s="417" t="n"/>
      <c r="H40" s="417" t="n"/>
      <c r="I40" s="421" t="n"/>
      <c r="J40" s="417" t="n"/>
      <c r="K40" s="417" t="n"/>
      <c r="L40" s="417" t="n"/>
      <c r="M40" s="417" t="n"/>
      <c r="N40" s="417" t="n"/>
      <c r="O40" s="417" t="n"/>
    </row>
    <row customFormat="true" customHeight="true" ht="49.5" outlineLevel="0" r="41" s="0">
      <c r="A41" s="292" t="n">
        <v>196</v>
      </c>
      <c r="B41" s="293" t="s">
        <v>88</v>
      </c>
      <c r="C41" s="294" t="n">
        <v>200</v>
      </c>
      <c r="D41" s="295" t="n">
        <v>5.6</v>
      </c>
      <c r="E41" s="295" t="n">
        <v>6.4</v>
      </c>
      <c r="F41" s="295" t="n">
        <v>18.18</v>
      </c>
      <c r="G41" s="295" t="n">
        <v>156</v>
      </c>
      <c r="H41" s="295" t="n">
        <v>0.06</v>
      </c>
      <c r="I41" s="295" t="n">
        <v>1.4</v>
      </c>
      <c r="J41" s="295" t="n">
        <v>0</v>
      </c>
      <c r="K41" s="295" t="n">
        <v>0.28</v>
      </c>
      <c r="L41" s="295" t="n">
        <v>240.2</v>
      </c>
      <c r="M41" s="295" t="n">
        <v>190</v>
      </c>
      <c r="N41" s="295" t="n">
        <v>28</v>
      </c>
      <c r="O41" s="295" t="n">
        <v>0.23</v>
      </c>
    </row>
    <row customHeight="true" hidden="true" ht="49.5" outlineLevel="0" r="42">
      <c r="A42" s="292" t="n"/>
      <c r="B42" s="427" t="n"/>
      <c r="C42" s="428" t="n"/>
      <c r="D42" s="429" t="n"/>
      <c r="E42" s="429" t="n"/>
      <c r="F42" s="429" t="n"/>
      <c r="G42" s="429" t="n"/>
      <c r="H42" s="429" t="n"/>
      <c r="I42" s="429" t="n"/>
      <c r="J42" s="429" t="n"/>
      <c r="K42" s="429" t="n"/>
      <c r="L42" s="429" t="n"/>
      <c r="M42" s="429" t="n"/>
      <c r="N42" s="429" t="n"/>
      <c r="O42" s="429" t="n"/>
    </row>
    <row customHeight="true" ht="49.5" outlineLevel="0" r="43">
      <c r="A43" s="415" t="n"/>
      <c r="B43" s="430" t="s">
        <v>317</v>
      </c>
      <c r="C43" s="431" t="n"/>
      <c r="D43" s="432" t="n">
        <f aca="false" ca="false" dt2D="false" dtr="false" t="normal">SUM(D41)</f>
        <v>5.6</v>
      </c>
      <c r="E43" s="433" t="n">
        <f aca="false" ca="false" dt2D="false" dtr="false" t="normal">SUM(E41:E42)</f>
        <v>6.4</v>
      </c>
      <c r="F43" s="433" t="n">
        <f aca="false" ca="false" dt2D="false" dtr="false" t="normal">SUM(F41:F42)</f>
        <v>18.18</v>
      </c>
      <c r="G43" s="433" t="n">
        <f aca="false" ca="false" dt2D="false" dtr="false" t="normal">SUM(G41:G42)</f>
        <v>156</v>
      </c>
      <c r="H43" s="433" t="n">
        <f aca="false" ca="false" dt2D="false" dtr="false" t="normal">SUM(H41:H42)</f>
        <v>0.06</v>
      </c>
      <c r="I43" s="433" t="n">
        <f aca="false" ca="false" dt2D="false" dtr="false" t="normal">SUM(I41:I42)</f>
        <v>1.4</v>
      </c>
      <c r="J43" s="433" t="n">
        <f aca="false" ca="false" dt2D="false" dtr="false" t="normal">SUM(J41:J42)</f>
        <v>0</v>
      </c>
      <c r="K43" s="433" t="n">
        <f aca="false" ca="false" dt2D="false" dtr="false" t="normal">SUM(K41:K42)</f>
        <v>0.28</v>
      </c>
      <c r="L43" s="433" t="n">
        <f aca="false" ca="false" dt2D="false" dtr="false" t="normal">SUM(L41:L42)</f>
        <v>240.2</v>
      </c>
      <c r="M43" s="433" t="n">
        <f aca="false" ca="false" dt2D="false" dtr="false" t="normal">SUM(M41:M42)</f>
        <v>190</v>
      </c>
      <c r="N43" s="433" t="n">
        <f aca="false" ca="false" dt2D="false" dtr="false" t="normal">SUM(N41:N42)</f>
        <v>28</v>
      </c>
      <c r="O43" s="433" t="n">
        <f aca="false" ca="false" dt2D="false" dtr="false" t="normal">SUM(O41:O42)</f>
        <v>0.23</v>
      </c>
    </row>
    <row customHeight="true" ht="49.5" outlineLevel="0" r="44">
      <c r="A44" s="434" t="n"/>
      <c r="B44" s="435" t="s">
        <v>65</v>
      </c>
      <c r="C44" s="436" t="n"/>
      <c r="D44" s="437" t="n">
        <f aca="false" ca="false" dt2D="false" dtr="false" t="normal">SUM(D16, D21, D28, D33, D39, D43)</f>
        <v>112.42</v>
      </c>
      <c r="E44" s="437" t="n">
        <f aca="false" ca="false" dt2D="false" dtr="false" t="normal">SUM(E16, E21, E28, E33, E39, E43)</f>
        <v>86.043</v>
      </c>
      <c r="F44" s="437" t="n">
        <f aca="false" ca="false" dt2D="false" dtr="false" t="normal">SUM(F16, F21, F28, F33, F39, F43)</f>
        <v>417.34</v>
      </c>
      <c r="G44" s="437" t="n">
        <f aca="false" ca="false" dt2D="false" dtr="false" t="normal">SUM(G16, G21, G28, G33, G39, G43)</f>
        <v>2915.25</v>
      </c>
      <c r="H44" s="437" t="n">
        <f aca="false" ca="false" dt2D="false" dtr="false" t="normal">SUM(H16, H21, H28, H33, H39, H43)</f>
        <v>1.026</v>
      </c>
      <c r="I44" s="437" t="n">
        <f aca="false" ca="false" dt2D="false" dtr="false" t="normal">SUM(I16, I21, I28, I33, I39, I43)</f>
        <v>101.1</v>
      </c>
      <c r="J44" s="437" t="n">
        <f aca="false" ca="false" dt2D="false" dtr="false" t="normal">SUM(J16, J21, J28, J33, J39, J43)</f>
        <v>9</v>
      </c>
      <c r="K44" s="437" t="n">
        <f aca="false" ca="false" dt2D="false" dtr="false" t="normal">SUM(K16, K21, K28, K33, K39, K43)</f>
        <v>22.12</v>
      </c>
      <c r="L44" s="437" t="n">
        <f aca="false" ca="false" dt2D="false" dtr="false" t="normal">SUM(L16, L21, L28, L33, L39, L43)</f>
        <v>1050.5</v>
      </c>
      <c r="M44" s="437" t="n">
        <f aca="false" ca="false" dt2D="false" dtr="false" t="normal">SUM(M16, M21, M28, M33, M39, M43)</f>
        <v>1355.37</v>
      </c>
      <c r="N44" s="437" t="n">
        <f aca="false" ca="false" dt2D="false" dtr="false" t="normal">SUM(N16, N21, N28, N33, N39, N43)</f>
        <v>313.04</v>
      </c>
      <c r="O44" s="437" t="n">
        <f aca="false" ca="false" dt2D="false" dtr="false" t="normal">SUM(O16, O21, O28, O33, O39, O43)</f>
        <v>19.83</v>
      </c>
    </row>
    <row customHeight="true" ht="49.5" outlineLevel="0" r="45">
      <c r="A45" s="438" t="n"/>
      <c r="B45" s="439" t="n"/>
      <c r="C45" s="440" t="n"/>
      <c r="D45" s="441" t="n"/>
      <c r="E45" s="441" t="n"/>
      <c r="F45" s="441" t="n"/>
      <c r="G45" s="441" t="n"/>
      <c r="H45" s="441" t="n"/>
      <c r="I45" s="442" t="n"/>
      <c r="J45" s="441" t="n"/>
      <c r="K45" s="441" t="n"/>
      <c r="L45" s="441" t="n"/>
      <c r="M45" s="441" t="n"/>
      <c r="N45" s="441" t="n"/>
      <c r="O45" s="441" t="n"/>
      <c r="P45" s="0" t="n"/>
    </row>
    <row customHeight="true" ht="49.5" outlineLevel="0" r="46">
      <c r="A46" s="443" t="n"/>
      <c r="B46" s="444" t="n"/>
      <c r="C46" s="445" t="n"/>
      <c r="D46" s="445" t="n"/>
      <c r="E46" s="445" t="n"/>
      <c r="F46" s="445" t="n"/>
      <c r="G46" s="445" t="n"/>
      <c r="H46" s="445" t="n"/>
      <c r="I46" s="446" t="n"/>
      <c r="J46" s="445" t="n"/>
      <c r="K46" s="445" t="n"/>
      <c r="L46" s="445" t="n"/>
      <c r="M46" s="445" t="n"/>
      <c r="N46" s="445" t="n"/>
      <c r="O46" s="445" t="n"/>
      <c r="P46" s="0" t="n"/>
    </row>
    <row customHeight="true" ht="49.5" outlineLevel="0" r="47">
      <c r="A47" s="447" t="n">
        <v>198</v>
      </c>
      <c r="B47" s="448" t="s">
        <v>71</v>
      </c>
      <c r="C47" s="449" t="s">
        <v>268</v>
      </c>
      <c r="D47" s="450" t="n">
        <v>0.26</v>
      </c>
      <c r="E47" s="450" t="n">
        <v>0.06</v>
      </c>
      <c r="F47" s="450" t="n">
        <v>15.15</v>
      </c>
      <c r="G47" s="450" t="n">
        <v>58.71</v>
      </c>
      <c r="H47" s="450" t="n">
        <v>0</v>
      </c>
      <c r="I47" s="450" t="n">
        <v>2.89</v>
      </c>
      <c r="J47" s="450" t="n">
        <v>0</v>
      </c>
      <c r="K47" s="450" t="n">
        <v>0.09</v>
      </c>
      <c r="L47" s="450" t="n">
        <v>8.01</v>
      </c>
      <c r="M47" s="450" t="n">
        <v>9.73</v>
      </c>
      <c r="N47" s="450" t="n">
        <v>5.21</v>
      </c>
      <c r="O47" s="450" t="n">
        <v>0.91</v>
      </c>
      <c r="P47" s="0" t="s">
        <v>61</v>
      </c>
    </row>
    <row ht="42" outlineLevel="0" r="50">
      <c r="A50" s="277" t="n">
        <v>58</v>
      </c>
      <c r="B50" s="278" t="s">
        <v>150</v>
      </c>
      <c r="C50" s="279" t="n">
        <v>250</v>
      </c>
      <c r="D50" s="280" t="n">
        <v>10</v>
      </c>
      <c r="E50" s="280" t="n">
        <v>6.51</v>
      </c>
      <c r="F50" s="280" t="n">
        <v>11.36</v>
      </c>
      <c r="G50" s="280" t="n">
        <v>145.54</v>
      </c>
      <c r="H50" s="309" t="n">
        <v>0.12</v>
      </c>
      <c r="I50" s="309" t="n">
        <v>10.24</v>
      </c>
      <c r="J50" s="309" t="n">
        <v>0.09</v>
      </c>
      <c r="K50" s="309" t="n">
        <v>2.59</v>
      </c>
      <c r="L50" s="309" t="n">
        <v>40.34</v>
      </c>
      <c r="M50" s="309" t="n">
        <v>139.14</v>
      </c>
      <c r="N50" s="309" t="n">
        <v>32.53</v>
      </c>
      <c r="O50" s="309" t="n">
        <v>1.69</v>
      </c>
    </row>
    <row ht="62.25" outlineLevel="0" r="52">
      <c r="A52" s="277" t="n">
        <v>167</v>
      </c>
      <c r="B52" s="278" t="s">
        <v>269</v>
      </c>
      <c r="C52" s="451" t="n">
        <v>100</v>
      </c>
      <c r="D52" s="304" t="n">
        <v>12.2</v>
      </c>
      <c r="E52" s="304" t="n">
        <v>10.85</v>
      </c>
      <c r="F52" s="304" t="n">
        <v>9.29</v>
      </c>
      <c r="G52" s="304" t="n">
        <v>185.37</v>
      </c>
      <c r="H52" s="304" t="n">
        <v>0.04</v>
      </c>
      <c r="I52" s="304" t="n">
        <v>0.58</v>
      </c>
      <c r="J52" s="304" t="n">
        <v>0.1</v>
      </c>
      <c r="K52" s="304" t="n">
        <v>2.02</v>
      </c>
      <c r="L52" s="304" t="n">
        <v>0.58</v>
      </c>
      <c r="M52" s="304" t="n">
        <v>15.95</v>
      </c>
      <c r="N52" s="304" t="n">
        <v>17.48</v>
      </c>
      <c r="O52" s="304" t="n">
        <v>0.59</v>
      </c>
    </row>
    <row ht="27" outlineLevel="0" r="53">
      <c r="A53" s="277" t="n">
        <v>163</v>
      </c>
      <c r="B53" s="278" t="s">
        <v>270</v>
      </c>
      <c r="C53" s="279" t="n">
        <v>100</v>
      </c>
      <c r="D53" s="304" t="n">
        <v>15.89</v>
      </c>
      <c r="E53" s="304" t="n">
        <v>6.92</v>
      </c>
      <c r="F53" s="304" t="n">
        <v>0.14</v>
      </c>
      <c r="G53" s="304" t="n">
        <v>126.74</v>
      </c>
      <c r="H53" s="304" t="n">
        <v>0.25</v>
      </c>
      <c r="I53" s="304" t="n">
        <v>0.13</v>
      </c>
      <c r="J53" s="304" t="n">
        <v>8.21</v>
      </c>
      <c r="K53" s="304" t="n">
        <v>4.48</v>
      </c>
      <c r="L53" s="304" t="n">
        <v>15.07</v>
      </c>
      <c r="M53" s="304" t="n">
        <v>160.06</v>
      </c>
      <c r="N53" s="304" t="n">
        <v>17.9</v>
      </c>
      <c r="O53" s="304" t="n">
        <v>2.26</v>
      </c>
    </row>
    <row ht="39" outlineLevel="0" r="54">
      <c r="A54" s="287" t="n">
        <v>230</v>
      </c>
      <c r="B54" s="324" t="s">
        <v>196</v>
      </c>
      <c r="C54" s="325" t="n">
        <v>180</v>
      </c>
      <c r="D54" s="325" t="n">
        <v>7.16</v>
      </c>
      <c r="E54" s="325" t="n">
        <v>5.58</v>
      </c>
      <c r="F54" s="325" t="n">
        <v>35.24</v>
      </c>
      <c r="G54" s="325" t="n">
        <v>223.61</v>
      </c>
      <c r="H54" s="325" t="n">
        <v>0.05</v>
      </c>
      <c r="I54" s="326" t="n">
        <v>0</v>
      </c>
      <c r="J54" s="325" t="n">
        <v>0.05</v>
      </c>
      <c r="K54" s="325" t="n">
        <v>1.13</v>
      </c>
      <c r="L54" s="325" t="n">
        <v>21.82</v>
      </c>
      <c r="M54" s="325" t="n">
        <v>171.85</v>
      </c>
      <c r="N54" s="325" t="n">
        <v>114.01</v>
      </c>
      <c r="O54" s="325" t="n">
        <v>3.89</v>
      </c>
    </row>
    <row ht="62.25" outlineLevel="0" r="56">
      <c r="A56" s="277" t="n">
        <v>180</v>
      </c>
      <c r="B56" s="278" t="s">
        <v>271</v>
      </c>
      <c r="C56" s="279" t="n">
        <v>250</v>
      </c>
      <c r="D56" s="280" t="n">
        <v>17.39</v>
      </c>
      <c r="E56" s="280" t="n">
        <v>15.67</v>
      </c>
      <c r="F56" s="280" t="n">
        <v>30.16</v>
      </c>
      <c r="G56" s="280" t="n">
        <v>336.24</v>
      </c>
      <c r="H56" s="309" t="n">
        <v>0.41</v>
      </c>
      <c r="I56" s="309" t="n">
        <v>53.05</v>
      </c>
      <c r="J56" s="309" t="n">
        <v>7.02</v>
      </c>
      <c r="K56" s="309" t="n">
        <v>8.66</v>
      </c>
      <c r="L56" s="309" t="n">
        <v>38.32</v>
      </c>
      <c r="M56" s="309" t="n">
        <v>333.79</v>
      </c>
      <c r="N56" s="309" t="n">
        <v>48.67</v>
      </c>
      <c r="O56" s="309" t="n">
        <v>6.72</v>
      </c>
    </row>
    <row ht="27" outlineLevel="0" r="57">
      <c r="A57" s="287" t="s">
        <v>272</v>
      </c>
      <c r="B57" s="324" t="s">
        <v>273</v>
      </c>
      <c r="C57" s="289" t="n">
        <v>100</v>
      </c>
      <c r="D57" s="290" t="n">
        <v>14.52</v>
      </c>
      <c r="E57" s="290" t="n">
        <v>11.49</v>
      </c>
      <c r="F57" s="290" t="n">
        <v>45.2</v>
      </c>
      <c r="G57" s="290" t="n">
        <v>344.38</v>
      </c>
      <c r="H57" s="452" t="n">
        <v>0.14</v>
      </c>
      <c r="I57" s="453" t="n">
        <v>0.9</v>
      </c>
      <c r="J57" s="452" t="n">
        <v>0.04</v>
      </c>
      <c r="K57" s="452" t="n">
        <v>2.49</v>
      </c>
      <c r="L57" s="452" t="n">
        <v>19.88</v>
      </c>
      <c r="M57" s="452" t="n">
        <v>70.1</v>
      </c>
      <c r="N57" s="452" t="n">
        <v>12.47</v>
      </c>
      <c r="O57" s="452" t="n">
        <v>0.98</v>
      </c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58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11.9404257608291"/>
    <col customWidth="true" max="2" min="2" outlineLevel="0" width="24.4006112312473"/>
    <col customWidth="true" max="3" min="3" outlineLevel="0" width="10.0159100793778"/>
    <col customWidth="true" max="15" min="4" outlineLevel="0" width="11.9404257608291"/>
  </cols>
  <sheetData>
    <row outlineLevel="0" r="1">
      <c r="A1" s="245" t="n"/>
      <c r="B1" s="246" t="s">
        <v>320</v>
      </c>
      <c r="C1" s="246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</row>
    <row outlineLevel="0" r="2">
      <c r="A2" s="245" t="n"/>
      <c r="B2" s="246" t="s">
        <v>293</v>
      </c>
      <c r="C2" s="246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</row>
    <row outlineLevel="0" r="3">
      <c r="A3" s="245" t="n"/>
      <c r="B3" s="246" t="s">
        <v>294</v>
      </c>
      <c r="C3" s="246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</row>
    <row outlineLevel="0" r="4">
      <c r="A4" s="245" t="n"/>
      <c r="B4" s="246" t="s">
        <v>295</v>
      </c>
      <c r="C4" s="246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</row>
    <row outlineLevel="0" r="5">
      <c r="A5" s="345" t="n"/>
      <c r="B5" s="346" t="n"/>
      <c r="C5" s="346" t="n"/>
      <c r="D5" s="454" t="n"/>
      <c r="E5" s="455" t="s">
        <v>2</v>
      </c>
      <c r="F5" s="456" t="n"/>
      <c r="G5" s="346" t="n"/>
      <c r="H5" s="346" t="n"/>
      <c r="I5" s="346" t="n"/>
      <c r="J5" s="346" t="n"/>
      <c r="K5" s="346" t="n"/>
      <c r="L5" s="346" t="n"/>
      <c r="M5" s="346" t="n"/>
      <c r="N5" s="346" t="n"/>
      <c r="O5" s="347" t="n"/>
    </row>
    <row ht="34.5" outlineLevel="0" r="6">
      <c r="A6" s="457" t="s">
        <v>3</v>
      </c>
      <c r="B6" s="260" t="s">
        <v>4</v>
      </c>
      <c r="C6" s="458" t="s">
        <v>5</v>
      </c>
      <c r="D6" s="459" t="s">
        <v>6</v>
      </c>
      <c r="E6" s="258" t="s"/>
      <c r="F6" s="460" t="s"/>
      <c r="G6" s="260" t="s">
        <v>7</v>
      </c>
      <c r="H6" s="257" t="s">
        <v>8</v>
      </c>
      <c r="I6" s="258" t="s"/>
      <c r="J6" s="258" t="s"/>
      <c r="K6" s="259" t="s"/>
      <c r="L6" s="257" t="s">
        <v>9</v>
      </c>
      <c r="M6" s="258" t="s"/>
      <c r="N6" s="258" t="s"/>
      <c r="O6" s="259" t="s"/>
    </row>
    <row ht="27" outlineLevel="0" r="7">
      <c r="A7" s="457" t="s">
        <v>10</v>
      </c>
      <c r="B7" s="260" t="s">
        <v>11</v>
      </c>
      <c r="C7" s="458" t="s">
        <v>12</v>
      </c>
      <c r="D7" s="461" t="s">
        <v>13</v>
      </c>
      <c r="E7" s="462" t="s"/>
      <c r="F7" s="463" t="s"/>
      <c r="G7" s="260" t="s">
        <v>14</v>
      </c>
      <c r="H7" s="261" t="s">
        <v>15</v>
      </c>
      <c r="I7" s="262" t="s"/>
      <c r="J7" s="262" t="s"/>
      <c r="K7" s="263" t="s"/>
      <c r="L7" s="261" t="s">
        <v>16</v>
      </c>
      <c r="M7" s="262" t="s"/>
      <c r="N7" s="262" t="s"/>
      <c r="O7" s="263" t="s"/>
    </row>
    <row ht="27" outlineLevel="0" r="8">
      <c r="A8" s="268" t="n"/>
      <c r="B8" s="267" t="s">
        <v>17</v>
      </c>
      <c r="C8" s="266" t="n"/>
      <c r="D8" s="267" t="s">
        <v>18</v>
      </c>
      <c r="E8" s="267" t="s">
        <v>19</v>
      </c>
      <c r="F8" s="267" t="s">
        <v>20</v>
      </c>
      <c r="G8" s="267" t="s">
        <v>21</v>
      </c>
      <c r="H8" s="267" t="s">
        <v>22</v>
      </c>
      <c r="I8" s="267" t="s">
        <v>23</v>
      </c>
      <c r="J8" s="267" t="s">
        <v>24</v>
      </c>
      <c r="K8" s="267" t="s">
        <v>25</v>
      </c>
      <c r="L8" s="267" t="s">
        <v>26</v>
      </c>
      <c r="M8" s="267" t="s">
        <v>27</v>
      </c>
      <c r="N8" s="267" t="s">
        <v>28</v>
      </c>
      <c r="O8" s="267" t="s">
        <v>29</v>
      </c>
    </row>
    <row ht="27" outlineLevel="0" r="9">
      <c r="A9" s="268" t="n">
        <v>1</v>
      </c>
      <c r="B9" s="267" t="n">
        <v>2</v>
      </c>
      <c r="C9" s="267" t="n">
        <v>3</v>
      </c>
      <c r="D9" s="267" t="n">
        <v>4</v>
      </c>
      <c r="E9" s="267" t="n">
        <v>5</v>
      </c>
      <c r="F9" s="267" t="n">
        <v>6</v>
      </c>
      <c r="G9" s="267" t="n">
        <v>7</v>
      </c>
      <c r="H9" s="267" t="n">
        <v>8</v>
      </c>
      <c r="I9" s="267" t="n">
        <v>9</v>
      </c>
      <c r="J9" s="267" t="n">
        <v>10</v>
      </c>
      <c r="K9" s="267" t="n">
        <v>11</v>
      </c>
      <c r="L9" s="267" t="n">
        <v>12</v>
      </c>
      <c r="M9" s="267" t="n">
        <v>13</v>
      </c>
      <c r="N9" s="267" t="n">
        <v>14</v>
      </c>
      <c r="O9" s="267" t="n">
        <v>15</v>
      </c>
    </row>
    <row ht="27" outlineLevel="0" r="10">
      <c r="A10" s="268" t="n">
        <v>1</v>
      </c>
      <c r="B10" s="350" t="s">
        <v>30</v>
      </c>
      <c r="C10" s="267" t="n"/>
      <c r="D10" s="267" t="n"/>
      <c r="E10" s="267" t="n"/>
      <c r="F10" s="267" t="n"/>
      <c r="G10" s="267" t="n"/>
      <c r="H10" s="267" t="n"/>
      <c r="I10" s="267" t="n"/>
      <c r="J10" s="267" t="n"/>
      <c r="K10" s="267" t="n"/>
      <c r="L10" s="267" t="n"/>
      <c r="M10" s="267" t="n"/>
      <c r="N10" s="267" t="n"/>
      <c r="O10" s="267" t="n"/>
    </row>
    <row customFormat="true" ht="42" outlineLevel="0" r="11" s="0">
      <c r="A11" s="277" t="n">
        <v>97</v>
      </c>
      <c r="B11" s="278" t="s">
        <v>321</v>
      </c>
      <c r="C11" s="279" t="n">
        <v>250</v>
      </c>
      <c r="D11" s="280" t="n">
        <v>7.4</v>
      </c>
      <c r="E11" s="280" t="n">
        <v>15.64</v>
      </c>
      <c r="F11" s="280" t="n">
        <v>41.5</v>
      </c>
      <c r="G11" s="280" t="n">
        <v>330.8</v>
      </c>
      <c r="H11" s="280" t="n">
        <v>0</v>
      </c>
      <c r="I11" s="280" t="n">
        <v>0</v>
      </c>
      <c r="J11" s="280" t="n">
        <v>0</v>
      </c>
      <c r="K11" s="280" t="n">
        <v>0.7</v>
      </c>
      <c r="L11" s="280" t="n">
        <v>21.36</v>
      </c>
      <c r="M11" s="280" t="n">
        <v>115.5</v>
      </c>
      <c r="N11" s="280" t="n">
        <v>14.46</v>
      </c>
      <c r="O11" s="280" t="n">
        <v>0.71</v>
      </c>
    </row>
    <row customFormat="true" ht="27" outlineLevel="0" r="12" s="0">
      <c r="A12" s="292" t="n">
        <v>5</v>
      </c>
      <c r="B12" s="293" t="s">
        <v>70</v>
      </c>
      <c r="C12" s="294" t="n">
        <v>20</v>
      </c>
      <c r="D12" s="295" t="n">
        <v>4.6</v>
      </c>
      <c r="E12" s="295" t="n">
        <v>5.8</v>
      </c>
      <c r="F12" s="295" t="n">
        <v>0</v>
      </c>
      <c r="G12" s="295" t="n">
        <v>72</v>
      </c>
      <c r="H12" s="295" t="n">
        <v>0.01</v>
      </c>
      <c r="I12" s="295" t="n">
        <v>0.32</v>
      </c>
      <c r="J12" s="295" t="n">
        <v>0.05</v>
      </c>
      <c r="K12" s="295" t="n">
        <v>0.03</v>
      </c>
      <c r="L12" s="295" t="n">
        <v>200</v>
      </c>
      <c r="M12" s="295" t="n">
        <v>108</v>
      </c>
      <c r="N12" s="295" t="n">
        <v>10</v>
      </c>
      <c r="O12" s="295" t="n">
        <v>0.22</v>
      </c>
    </row>
    <row customFormat="true" ht="27" outlineLevel="0" r="13" s="0">
      <c r="A13" s="292" t="n">
        <v>198</v>
      </c>
      <c r="B13" s="293" t="s">
        <v>71</v>
      </c>
      <c r="C13" s="294" t="s">
        <v>268</v>
      </c>
      <c r="D13" s="295" t="n">
        <v>0.26</v>
      </c>
      <c r="E13" s="295" t="n">
        <v>0.06</v>
      </c>
      <c r="F13" s="295" t="n">
        <v>15.15</v>
      </c>
      <c r="G13" s="295" t="n">
        <v>58.71</v>
      </c>
      <c r="H13" s="295" t="n">
        <v>0</v>
      </c>
      <c r="I13" s="295" t="n">
        <v>2.89</v>
      </c>
      <c r="J13" s="295" t="n">
        <v>0</v>
      </c>
      <c r="K13" s="295" t="n">
        <v>0.09</v>
      </c>
      <c r="L13" s="295" t="n">
        <v>8.01</v>
      </c>
      <c r="M13" s="295" t="n">
        <v>9.73</v>
      </c>
      <c r="N13" s="295" t="n">
        <v>5.21</v>
      </c>
      <c r="O13" s="295" t="n">
        <v>0.91</v>
      </c>
    </row>
    <row customFormat="true" ht="27" outlineLevel="0" r="14" s="0">
      <c r="A14" s="292" t="n">
        <v>277</v>
      </c>
      <c r="B14" s="293" t="s">
        <v>37</v>
      </c>
      <c r="C14" s="294" t="n">
        <v>70</v>
      </c>
      <c r="D14" s="295" t="n">
        <v>5.32</v>
      </c>
      <c r="E14" s="295" t="n">
        <v>0.56</v>
      </c>
      <c r="F14" s="295" t="n">
        <v>34.02</v>
      </c>
      <c r="G14" s="295" t="n">
        <v>166.6</v>
      </c>
      <c r="H14" s="295" t="n">
        <v>0.08</v>
      </c>
      <c r="I14" s="295" t="n">
        <v>0</v>
      </c>
      <c r="J14" s="295" t="n">
        <v>0</v>
      </c>
      <c r="K14" s="295" t="n">
        <v>0.64</v>
      </c>
      <c r="L14" s="295" t="n">
        <v>14</v>
      </c>
      <c r="M14" s="295" t="n">
        <v>45.5</v>
      </c>
      <c r="N14" s="295" t="n">
        <v>9.8</v>
      </c>
      <c r="O14" s="295" t="n">
        <v>0.77</v>
      </c>
    </row>
    <row customFormat="true" ht="27" outlineLevel="0" r="15" s="0">
      <c r="A15" s="281" t="n"/>
      <c r="B15" s="282" t="s">
        <v>38</v>
      </c>
      <c r="C15" s="283" t="n"/>
      <c r="D15" s="284" t="n">
        <f aca="false" ca="false" dt2D="false" dtr="false" t="normal">SUM(D11:D14)</f>
        <v>17.58</v>
      </c>
      <c r="E15" s="284" t="n">
        <f aca="false" ca="false" dt2D="false" dtr="false" t="normal">SUM(E11:E14)</f>
        <v>22.06</v>
      </c>
      <c r="F15" s="284" t="n">
        <f aca="false" ca="false" dt2D="false" dtr="false" t="normal">SUM(F11:F14)</f>
        <v>90.67</v>
      </c>
      <c r="G15" s="284" t="n">
        <f aca="false" ca="false" dt2D="false" dtr="false" t="normal">SUM(G11:G14)</f>
        <v>628.11</v>
      </c>
      <c r="H15" s="284" t="n">
        <f aca="false" ca="false" dt2D="false" dtr="false" t="normal">SUM(H11:H14)</f>
        <v>0.09</v>
      </c>
      <c r="I15" s="284" t="n">
        <f aca="false" ca="false" dt2D="false" dtr="false" t="normal">SUM(I11:I14)</f>
        <v>3.21</v>
      </c>
      <c r="J15" s="284" t="n">
        <f aca="false" ca="false" dt2D="false" dtr="false" t="normal">SUM(J11:J14)</f>
        <v>0.05</v>
      </c>
      <c r="K15" s="284" t="n">
        <f aca="false" ca="false" dt2D="false" dtr="false" t="normal">SUM(K11:K14)</f>
        <v>1.46</v>
      </c>
      <c r="L15" s="284" t="n">
        <f aca="false" ca="false" dt2D="false" dtr="false" t="normal">SUM(L11:L14)</f>
        <v>243.37</v>
      </c>
      <c r="M15" s="284" t="n">
        <f aca="false" ca="false" dt2D="false" dtr="false" t="normal">SUM(M11:M14)</f>
        <v>278.73</v>
      </c>
      <c r="N15" s="284" t="n">
        <f aca="false" ca="false" dt2D="false" dtr="false" t="normal">SUM(N11:N14)</f>
        <v>39.47</v>
      </c>
      <c r="O15" s="284" t="n">
        <f aca="false" ca="false" dt2D="false" dtr="false" t="normal">SUM(O11:O14)</f>
        <v>2.61</v>
      </c>
    </row>
    <row customFormat="true" ht="27" outlineLevel="0" r="16" s="0">
      <c r="A16" s="281" t="n">
        <v>2</v>
      </c>
      <c r="B16" s="285" t="s">
        <v>39</v>
      </c>
      <c r="C16" s="283" t="n"/>
      <c r="D16" s="286" t="n"/>
      <c r="E16" s="286" t="n"/>
      <c r="F16" s="286" t="n"/>
      <c r="G16" s="286" t="n"/>
      <c r="H16" s="286" t="n"/>
      <c r="I16" s="286" t="n"/>
      <c r="J16" s="286" t="n"/>
      <c r="K16" s="286" t="n"/>
      <c r="L16" s="286" t="n"/>
      <c r="M16" s="286" t="n"/>
      <c r="N16" s="286" t="n"/>
      <c r="O16" s="286" t="n"/>
    </row>
    <row customFormat="true" ht="42" outlineLevel="0" r="17" s="0">
      <c r="A17" s="292" t="n">
        <v>395</v>
      </c>
      <c r="B17" s="293" t="s">
        <v>40</v>
      </c>
      <c r="C17" s="294" t="n">
        <v>200</v>
      </c>
      <c r="D17" s="295" t="n">
        <v>3.44</v>
      </c>
      <c r="E17" s="295" t="n">
        <v>3.6</v>
      </c>
      <c r="F17" s="295" t="n">
        <v>16.82</v>
      </c>
      <c r="G17" s="295" t="n">
        <v>111.78</v>
      </c>
      <c r="H17" s="295" t="n">
        <v>0.04</v>
      </c>
      <c r="I17" s="295" t="n">
        <v>0.6</v>
      </c>
      <c r="J17" s="295" t="n">
        <v>0.03</v>
      </c>
      <c r="K17" s="295" t="n">
        <v>0.11</v>
      </c>
      <c r="L17" s="295" t="n">
        <v>0</v>
      </c>
      <c r="M17" s="295" t="n">
        <v>0</v>
      </c>
      <c r="N17" s="295" t="n">
        <v>0</v>
      </c>
      <c r="O17" s="295" t="n">
        <v>0</v>
      </c>
    </row>
    <row customFormat="true" ht="42" outlineLevel="0" r="18" s="0">
      <c r="A18" s="277" t="n">
        <v>300</v>
      </c>
      <c r="B18" s="278" t="s">
        <v>132</v>
      </c>
      <c r="C18" s="279" t="n">
        <v>55</v>
      </c>
      <c r="D18" s="280" t="n">
        <v>0.53</v>
      </c>
      <c r="E18" s="280" t="n">
        <v>3.22</v>
      </c>
      <c r="F18" s="280" t="n">
        <v>0.88</v>
      </c>
      <c r="G18" s="280" t="n">
        <v>122.15</v>
      </c>
      <c r="H18" s="280" t="n">
        <v>0</v>
      </c>
      <c r="I18" s="280" t="n">
        <v>0</v>
      </c>
      <c r="J18" s="280" t="n">
        <v>0</v>
      </c>
      <c r="K18" s="280" t="n">
        <v>0.07</v>
      </c>
      <c r="L18" s="280" t="n">
        <v>4.55</v>
      </c>
      <c r="M18" s="280" t="n">
        <v>14.7</v>
      </c>
      <c r="N18" s="280" t="n">
        <v>13.65</v>
      </c>
      <c r="O18" s="280" t="n">
        <v>0.91</v>
      </c>
    </row>
    <row customFormat="true" ht="27" outlineLevel="0" r="19" s="0">
      <c r="A19" s="281" t="n"/>
      <c r="B19" s="282" t="s">
        <v>38</v>
      </c>
      <c r="C19" s="283" t="n"/>
      <c r="D19" s="464" t="n">
        <f aca="false" ca="false" dt2D="false" dtr="false" t="normal">SUM(D17:D18)</f>
        <v>3.97</v>
      </c>
      <c r="E19" s="464" t="n">
        <f aca="false" ca="false" dt2D="false" dtr="false" t="normal">SUM(E17:E18)</f>
        <v>6.82</v>
      </c>
      <c r="F19" s="464" t="n">
        <f aca="false" ca="false" dt2D="false" dtr="false" t="normal">SUM(F17:F18)</f>
        <v>17.7</v>
      </c>
      <c r="G19" s="464" t="n">
        <f aca="false" ca="false" dt2D="false" dtr="false" t="normal">SUM(G17:G18)</f>
        <v>233.93</v>
      </c>
      <c r="H19" s="464" t="n">
        <f aca="false" ca="false" dt2D="false" dtr="false" t="normal">SUM(H17:H18)</f>
        <v>0.04</v>
      </c>
      <c r="I19" s="464" t="n">
        <f aca="false" ca="false" dt2D="false" dtr="false" t="normal">SUM(I17:I18)</f>
        <v>0.6</v>
      </c>
      <c r="J19" s="464" t="n">
        <f aca="false" ca="false" dt2D="false" dtr="false" t="normal">SUM(J17:J18)</f>
        <v>0.03</v>
      </c>
      <c r="K19" s="464" t="n">
        <f aca="false" ca="false" dt2D="false" dtr="false" t="normal">SUM(K17:K18)</f>
        <v>0.18</v>
      </c>
      <c r="L19" s="464" t="n">
        <f aca="false" ca="false" dt2D="false" dtr="false" t="normal">SUM(L17:L18)</f>
        <v>4.55</v>
      </c>
      <c r="M19" s="464" t="n">
        <f aca="false" ca="false" dt2D="false" dtr="false" t="normal">SUM(M17:M18)</f>
        <v>14.7</v>
      </c>
      <c r="N19" s="464" t="n">
        <f aca="false" ca="false" dt2D="false" dtr="false" t="normal">SUM(N17:N18)</f>
        <v>13.65</v>
      </c>
      <c r="O19" s="464" t="n">
        <f aca="false" ca="false" dt2D="false" dtr="false" t="normal">SUM(O17:O18)</f>
        <v>0.91</v>
      </c>
    </row>
    <row customFormat="true" ht="27" outlineLevel="0" r="20" s="0">
      <c r="A20" s="281" t="n">
        <v>3</v>
      </c>
      <c r="B20" s="285" t="s">
        <v>42</v>
      </c>
      <c r="C20" s="283" t="n"/>
      <c r="D20" s="465" t="n"/>
      <c r="E20" s="286" t="n"/>
      <c r="F20" s="286" t="n"/>
      <c r="G20" s="286" t="n"/>
      <c r="H20" s="286" t="n"/>
      <c r="I20" s="286" t="n"/>
      <c r="J20" s="286" t="n"/>
      <c r="K20" s="286" t="n"/>
      <c r="L20" s="286" t="n"/>
      <c r="M20" s="286" t="n"/>
      <c r="N20" s="286" t="n"/>
      <c r="O20" s="286" t="n"/>
    </row>
    <row customFormat="true" ht="62.25" outlineLevel="0" r="21" s="0">
      <c r="A21" s="292" t="n">
        <v>79</v>
      </c>
      <c r="B21" s="293" t="s">
        <v>322</v>
      </c>
      <c r="C21" s="294" t="n">
        <v>250</v>
      </c>
      <c r="D21" s="295" t="n">
        <v>11</v>
      </c>
      <c r="E21" s="295" t="n">
        <v>13.51</v>
      </c>
      <c r="F21" s="295" t="n">
        <v>17.36</v>
      </c>
      <c r="G21" s="295" t="n">
        <v>245.54</v>
      </c>
      <c r="H21" s="295" t="n">
        <v>0</v>
      </c>
      <c r="I21" s="295" t="n">
        <v>8.24</v>
      </c>
      <c r="J21" s="295" t="n">
        <v>0.09</v>
      </c>
      <c r="K21" s="295" t="n">
        <v>3.59</v>
      </c>
      <c r="L21" s="295" t="n">
        <v>34.34</v>
      </c>
      <c r="M21" s="295" t="n">
        <v>126.14</v>
      </c>
      <c r="N21" s="295" t="n">
        <v>25.53</v>
      </c>
      <c r="O21" s="295" t="n">
        <v>1.69</v>
      </c>
    </row>
    <row customFormat="true" ht="36.75" outlineLevel="0" r="22" s="0">
      <c r="A22" s="355" t="n">
        <v>292</v>
      </c>
      <c r="B22" s="298" t="s">
        <v>133</v>
      </c>
      <c r="C22" s="356" t="n">
        <v>50</v>
      </c>
      <c r="D22" s="356" t="n">
        <v>0.12</v>
      </c>
      <c r="E22" s="356" t="n">
        <v>2.5</v>
      </c>
      <c r="F22" s="356" t="n">
        <v>1.01</v>
      </c>
      <c r="G22" s="356" t="n">
        <v>25.92</v>
      </c>
      <c r="H22" s="356" t="n">
        <v>0.01</v>
      </c>
      <c r="I22" s="356" t="n">
        <v>1.7</v>
      </c>
      <c r="J22" s="356" t="n">
        <v>0</v>
      </c>
      <c r="K22" s="356" t="n">
        <v>0.03</v>
      </c>
      <c r="L22" s="356" t="n">
        <v>5.27</v>
      </c>
      <c r="M22" s="356" t="n">
        <v>9.86</v>
      </c>
      <c r="N22" s="356" t="n">
        <v>2.38</v>
      </c>
      <c r="O22" s="466" t="n">
        <v>0.14</v>
      </c>
    </row>
    <row customFormat="true" ht="27" outlineLevel="0" r="23" s="0">
      <c r="A23" s="358" t="s">
        <v>323</v>
      </c>
      <c r="B23" s="359" t="s">
        <v>137</v>
      </c>
      <c r="C23" s="360" t="n">
        <v>100</v>
      </c>
      <c r="D23" s="360" t="n">
        <v>19.36</v>
      </c>
      <c r="E23" s="360" t="n">
        <v>17.55</v>
      </c>
      <c r="F23" s="360" t="n">
        <v>47.19</v>
      </c>
      <c r="G23" s="360" t="n">
        <v>416.27</v>
      </c>
      <c r="H23" s="360" t="n">
        <v>0.13</v>
      </c>
      <c r="I23" s="361" t="n">
        <v>0</v>
      </c>
      <c r="J23" s="360" t="n">
        <v>0</v>
      </c>
      <c r="K23" s="360" t="n">
        <v>3.55</v>
      </c>
      <c r="L23" s="360" t="n">
        <v>34.09</v>
      </c>
      <c r="M23" s="360" t="n">
        <v>163.18</v>
      </c>
      <c r="N23" s="360" t="n">
        <v>30.5</v>
      </c>
      <c r="O23" s="360" t="n">
        <v>2.03</v>
      </c>
    </row>
    <row customFormat="true" ht="27" outlineLevel="0" r="24" s="0">
      <c r="A24" s="358" t="n">
        <v>231</v>
      </c>
      <c r="B24" s="359" t="s">
        <v>238</v>
      </c>
      <c r="C24" s="360" t="n">
        <v>180</v>
      </c>
      <c r="D24" s="360" t="n">
        <v>4.01</v>
      </c>
      <c r="E24" s="360" t="n">
        <v>7.25</v>
      </c>
      <c r="F24" s="360" t="n">
        <v>40.55</v>
      </c>
      <c r="G24" s="360" t="n">
        <v>247.7</v>
      </c>
      <c r="H24" s="360" t="n">
        <v>0.05</v>
      </c>
      <c r="I24" s="361" t="n">
        <v>0</v>
      </c>
      <c r="J24" s="360" t="n">
        <v>0.08</v>
      </c>
      <c r="K24" s="360" t="n">
        <v>0.92</v>
      </c>
      <c r="L24" s="360" t="n">
        <v>14.45</v>
      </c>
      <c r="M24" s="360" t="n">
        <v>88.42</v>
      </c>
      <c r="N24" s="360" t="n">
        <v>28.92</v>
      </c>
      <c r="O24" s="360" t="n">
        <v>0.66</v>
      </c>
    </row>
    <row customFormat="true" ht="42" outlineLevel="0" r="25" s="0">
      <c r="A25" s="292" t="n">
        <v>210</v>
      </c>
      <c r="B25" s="293" t="s">
        <v>101</v>
      </c>
      <c r="C25" s="294" t="n">
        <v>200</v>
      </c>
      <c r="D25" s="295" t="n">
        <v>0.33</v>
      </c>
      <c r="E25" s="295" t="n">
        <v>0</v>
      </c>
      <c r="F25" s="295" t="n">
        <v>21.66</v>
      </c>
      <c r="G25" s="295" t="n">
        <v>87</v>
      </c>
      <c r="H25" s="295" t="n">
        <v>0</v>
      </c>
      <c r="I25" s="295" t="n">
        <v>0.3</v>
      </c>
      <c r="J25" s="295" t="n">
        <v>0</v>
      </c>
      <c r="K25" s="295" t="n">
        <v>0.14</v>
      </c>
      <c r="L25" s="295" t="n">
        <v>33.5</v>
      </c>
      <c r="M25" s="295" t="n">
        <v>11.55</v>
      </c>
      <c r="N25" s="295" t="n">
        <v>4.5</v>
      </c>
      <c r="O25" s="295" t="n">
        <v>0.95</v>
      </c>
    </row>
    <row customFormat="true" ht="27" outlineLevel="0" r="26" s="0">
      <c r="A26" s="364" t="s">
        <v>301</v>
      </c>
      <c r="B26" s="293" t="s">
        <v>37</v>
      </c>
      <c r="C26" s="294" t="n">
        <v>100</v>
      </c>
      <c r="D26" s="295" t="n">
        <v>7.6</v>
      </c>
      <c r="E26" s="295" t="n">
        <v>0.8</v>
      </c>
      <c r="F26" s="295" t="n">
        <v>48.6</v>
      </c>
      <c r="G26" s="295" t="n">
        <v>238</v>
      </c>
      <c r="H26" s="295" t="n">
        <v>0.11</v>
      </c>
      <c r="I26" s="295" t="n">
        <v>0</v>
      </c>
      <c r="J26" s="295" t="n">
        <v>0</v>
      </c>
      <c r="K26" s="295" t="n">
        <v>0.92</v>
      </c>
      <c r="L26" s="295" t="n">
        <v>20</v>
      </c>
      <c r="M26" s="295" t="n">
        <v>65</v>
      </c>
      <c r="N26" s="295" t="n">
        <v>14</v>
      </c>
      <c r="O26" s="295" t="n">
        <v>1.1</v>
      </c>
    </row>
    <row customFormat="true" ht="27" outlineLevel="0" r="27" s="0">
      <c r="A27" s="281" t="n"/>
      <c r="B27" s="297" t="s">
        <v>299</v>
      </c>
      <c r="C27" s="283" t="n"/>
      <c r="D27" s="284" t="n">
        <f aca="false" ca="false" dt2D="false" dtr="false" t="normal">SUM(D21:D26)</f>
        <v>42.42</v>
      </c>
      <c r="E27" s="284" t="n">
        <f aca="false" ca="false" dt2D="false" dtr="false" t="normal">SUM(E21:E26)</f>
        <v>41.61</v>
      </c>
      <c r="F27" s="284" t="n">
        <f aca="false" ca="false" dt2D="false" dtr="false" t="normal">SUM(F21:F26)</f>
        <v>176.37</v>
      </c>
      <c r="G27" s="284" t="n">
        <f aca="false" ca="false" dt2D="false" dtr="false" t="normal">SUM(G21:G26)</f>
        <v>1260.43</v>
      </c>
      <c r="H27" s="284" t="n">
        <f aca="false" ca="false" dt2D="false" dtr="false" t="normal">SUM(H23:H26)</f>
        <v>0.29</v>
      </c>
      <c r="I27" s="284" t="n">
        <f aca="false" ca="false" dt2D="false" dtr="false" t="normal">SUM(I21:I26)</f>
        <v>10.24</v>
      </c>
      <c r="J27" s="284" t="n">
        <f aca="false" ca="false" dt2D="false" dtr="false" t="normal">SUM(J23:J26)</f>
        <v>0.08</v>
      </c>
      <c r="K27" s="284" t="n">
        <f aca="false" ca="false" dt2D="false" dtr="false" t="normal">SUM(K23:K26)</f>
        <v>5.53</v>
      </c>
      <c r="L27" s="284" t="n">
        <f aca="false" ca="false" dt2D="false" dtr="false" t="normal">SUM(L23:L26)</f>
        <v>102.04</v>
      </c>
      <c r="M27" s="284" t="n">
        <f aca="false" ca="false" dt2D="false" dtr="false" t="normal">SUM(M23:M26)</f>
        <v>328.15</v>
      </c>
      <c r="N27" s="284" t="n">
        <f aca="false" ca="false" dt2D="false" dtr="false" t="normal">SUM(N23:N26)</f>
        <v>77.92</v>
      </c>
      <c r="O27" s="284" t="n">
        <f aca="false" ca="false" dt2D="false" dtr="false" t="normal">SUM(O23:O26)</f>
        <v>4.74</v>
      </c>
    </row>
    <row customFormat="true" ht="27" outlineLevel="0" r="28" s="0">
      <c r="A28" s="281" t="n">
        <v>4</v>
      </c>
      <c r="B28" s="285" t="s">
        <v>54</v>
      </c>
      <c r="C28" s="283" t="n"/>
      <c r="D28" s="286" t="n"/>
      <c r="E28" s="286" t="n"/>
      <c r="F28" s="286" t="n"/>
      <c r="G28" s="286" t="s">
        <v>61</v>
      </c>
      <c r="H28" s="286" t="n"/>
      <c r="I28" s="286" t="n"/>
      <c r="J28" s="286" t="n"/>
      <c r="K28" s="286" t="n"/>
      <c r="L28" s="286" t="n"/>
      <c r="M28" s="286" t="n"/>
      <c r="N28" s="286" t="n"/>
      <c r="O28" s="286" t="n"/>
    </row>
    <row customFormat="true" ht="27" outlineLevel="0" r="29" s="0">
      <c r="A29" s="292" t="n">
        <v>32</v>
      </c>
      <c r="B29" s="293" t="s">
        <v>102</v>
      </c>
      <c r="C29" s="294" t="n">
        <v>130</v>
      </c>
      <c r="D29" s="294" t="n">
        <v>0.75</v>
      </c>
      <c r="E29" s="294" t="n">
        <v>11.98</v>
      </c>
      <c r="F29" s="294" t="n">
        <v>11.6</v>
      </c>
      <c r="G29" s="295" t="n">
        <v>152.29</v>
      </c>
      <c r="H29" s="294" t="n">
        <v>0</v>
      </c>
      <c r="I29" s="294" t="n">
        <v>11.45</v>
      </c>
      <c r="J29" s="294" t="n">
        <v>0.92</v>
      </c>
      <c r="K29" s="294" t="n">
        <v>0.98</v>
      </c>
      <c r="L29" s="294" t="n">
        <v>36.83</v>
      </c>
      <c r="M29" s="294" t="n">
        <v>50.05</v>
      </c>
      <c r="N29" s="294" t="n">
        <v>23.24</v>
      </c>
      <c r="O29" s="294" t="n">
        <v>1.39</v>
      </c>
    </row>
    <row customFormat="true" ht="27" outlineLevel="0" r="30" s="0">
      <c r="A30" s="292" t="n">
        <v>277</v>
      </c>
      <c r="B30" s="293" t="s">
        <v>37</v>
      </c>
      <c r="C30" s="294" t="n">
        <v>70</v>
      </c>
      <c r="D30" s="295" t="n">
        <v>5.32</v>
      </c>
      <c r="E30" s="295" t="n">
        <v>0.56</v>
      </c>
      <c r="F30" s="295" t="n">
        <v>34.02</v>
      </c>
      <c r="G30" s="295" t="n">
        <v>166.6</v>
      </c>
      <c r="H30" s="295" t="n">
        <v>0.08</v>
      </c>
      <c r="I30" s="295" t="n">
        <v>0</v>
      </c>
      <c r="J30" s="295" t="n">
        <v>0</v>
      </c>
      <c r="K30" s="295" t="n">
        <v>0.64</v>
      </c>
      <c r="L30" s="295" t="n">
        <v>14</v>
      </c>
      <c r="M30" s="295" t="n">
        <v>45.5</v>
      </c>
      <c r="N30" s="295" t="n">
        <v>9.8</v>
      </c>
      <c r="O30" s="295" t="n">
        <v>0.77</v>
      </c>
    </row>
    <row customFormat="true" ht="27" outlineLevel="0" r="31" s="0">
      <c r="A31" s="292" t="n">
        <v>197</v>
      </c>
      <c r="B31" s="293" t="s">
        <v>34</v>
      </c>
      <c r="C31" s="294" t="n">
        <v>200</v>
      </c>
      <c r="D31" s="295" t="n">
        <v>0.6</v>
      </c>
      <c r="E31" s="295" t="n">
        <v>0</v>
      </c>
      <c r="F31" s="295" t="n">
        <v>10.06</v>
      </c>
      <c r="G31" s="295" t="n">
        <v>37.9</v>
      </c>
      <c r="H31" s="295" t="n">
        <v>0</v>
      </c>
      <c r="I31" s="295" t="n">
        <v>0</v>
      </c>
      <c r="J31" s="295" t="n">
        <v>0</v>
      </c>
      <c r="K31" s="295" t="n">
        <v>0</v>
      </c>
      <c r="L31" s="295" t="n">
        <v>10.1</v>
      </c>
      <c r="M31" s="295" t="n">
        <v>16.48</v>
      </c>
      <c r="N31" s="295" t="n">
        <v>8.8</v>
      </c>
      <c r="O31" s="295" t="n">
        <v>0.8</v>
      </c>
    </row>
    <row customFormat="true" ht="27" outlineLevel="0" r="32" s="0">
      <c r="A32" s="281" t="n"/>
      <c r="B32" s="282" t="s">
        <v>38</v>
      </c>
      <c r="C32" s="283" t="n"/>
      <c r="D32" s="284" t="n">
        <f aca="false" ca="false" dt2D="false" dtr="false" t="normal">SUM(D29:D31)</f>
        <v>6.67</v>
      </c>
      <c r="E32" s="284" t="n">
        <f aca="false" ca="false" dt2D="false" dtr="false" t="normal">SUM(E29:E31)</f>
        <v>12.54</v>
      </c>
      <c r="F32" s="284" t="n">
        <f aca="false" ca="false" dt2D="false" dtr="false" t="normal">SUM(F29:F31)</f>
        <v>55.68</v>
      </c>
      <c r="G32" s="284" t="n">
        <f aca="false" ca="false" dt2D="false" dtr="false" t="normal">SUM(G29:G31)</f>
        <v>356.79</v>
      </c>
      <c r="H32" s="284" t="n">
        <f aca="false" ca="false" dt2D="false" dtr="false" t="normal">SUM(H29:H31)</f>
        <v>0.08</v>
      </c>
      <c r="I32" s="284" t="n">
        <f aca="false" ca="false" dt2D="false" dtr="false" t="normal">SUM(I29:I31)</f>
        <v>11.45</v>
      </c>
      <c r="J32" s="284" t="n">
        <f aca="false" ca="false" dt2D="false" dtr="false" t="normal">SUM(J29:J31)</f>
        <v>0.92</v>
      </c>
      <c r="K32" s="284" t="n">
        <f aca="false" ca="false" dt2D="false" dtr="false" t="normal">SUM(K29:K31)</f>
        <v>1.62</v>
      </c>
      <c r="L32" s="284" t="n">
        <f aca="false" ca="false" dt2D="false" dtr="false" t="normal">SUM(L29:L31)</f>
        <v>60.93</v>
      </c>
      <c r="M32" s="284" t="n">
        <f aca="false" ca="false" dt2D="false" dtr="false" t="normal">SUM(M29:M31)</f>
        <v>112.03</v>
      </c>
      <c r="N32" s="284" t="n">
        <f aca="false" ca="false" dt2D="false" dtr="false" t="normal">SUM(N29:N31)</f>
        <v>41.84</v>
      </c>
      <c r="O32" s="284" t="s">
        <v>61</v>
      </c>
    </row>
    <row customFormat="true" ht="27" outlineLevel="0" r="33" s="0">
      <c r="A33" s="281" t="n">
        <v>5</v>
      </c>
      <c r="B33" s="285" t="s">
        <v>58</v>
      </c>
      <c r="C33" s="283" t="n"/>
      <c r="D33" s="286" t="n"/>
      <c r="E33" s="286" t="n"/>
      <c r="F33" s="286" t="n"/>
      <c r="G33" s="286" t="n"/>
      <c r="H33" s="286" t="n"/>
      <c r="I33" s="286" t="n"/>
      <c r="J33" s="286" t="n"/>
      <c r="K33" s="286" t="n"/>
      <c r="L33" s="286" t="n"/>
      <c r="M33" s="286" t="n"/>
      <c r="N33" s="286" t="n"/>
      <c r="O33" s="286" t="n"/>
    </row>
    <row customFormat="true" ht="82.5" outlineLevel="0" r="34" s="0">
      <c r="A34" s="277" t="n">
        <v>62</v>
      </c>
      <c r="B34" s="278" t="s">
        <v>199</v>
      </c>
      <c r="C34" s="279" t="n">
        <v>100</v>
      </c>
      <c r="D34" s="280" t="n">
        <v>11.44</v>
      </c>
      <c r="E34" s="280" t="n">
        <v>12.42</v>
      </c>
      <c r="F34" s="280" t="n">
        <v>8.11</v>
      </c>
      <c r="G34" s="280" t="n">
        <v>194.51</v>
      </c>
      <c r="H34" s="280" t="n">
        <v>0.06</v>
      </c>
      <c r="I34" s="280" t="n">
        <v>0.22</v>
      </c>
      <c r="J34" s="280" t="n">
        <v>0.1</v>
      </c>
      <c r="K34" s="280" t="n">
        <v>2.36</v>
      </c>
      <c r="L34" s="280" t="n">
        <v>67.69</v>
      </c>
      <c r="M34" s="280" t="n">
        <v>128.55</v>
      </c>
      <c r="N34" s="280" t="n">
        <v>22.57</v>
      </c>
      <c r="O34" s="280" t="n">
        <v>0.94</v>
      </c>
    </row>
    <row customFormat="true" customHeight="true" ht="43.5" outlineLevel="0" r="35" s="26">
      <c r="A35" s="467" t="n">
        <v>226</v>
      </c>
      <c r="B35" s="293" t="s">
        <v>78</v>
      </c>
      <c r="C35" s="294" t="n">
        <v>100</v>
      </c>
      <c r="D35" s="295" t="n">
        <v>1.6</v>
      </c>
      <c r="E35" s="295" t="n">
        <v>3.8</v>
      </c>
      <c r="F35" s="295" t="n">
        <v>12.7</v>
      </c>
      <c r="G35" s="295" t="n">
        <v>80.1</v>
      </c>
      <c r="H35" s="295" t="n">
        <v>0</v>
      </c>
      <c r="I35" s="295" t="n">
        <v>15.22</v>
      </c>
      <c r="J35" s="295" t="n">
        <v>0</v>
      </c>
      <c r="K35" s="295" t="n">
        <v>1.05</v>
      </c>
      <c r="L35" s="295" t="n">
        <v>12.55</v>
      </c>
      <c r="M35" s="295" t="n">
        <v>45.2</v>
      </c>
      <c r="N35" s="295" t="n">
        <v>17.2</v>
      </c>
      <c r="O35" s="295" t="n">
        <v>1.12</v>
      </c>
    </row>
    <row customFormat="true" customHeight="true" ht="59.25" outlineLevel="0" r="36" s="26">
      <c r="A36" s="468" t="n">
        <v>7</v>
      </c>
      <c r="B36" s="293" t="s">
        <v>200</v>
      </c>
      <c r="C36" s="294" t="n">
        <v>100</v>
      </c>
      <c r="D36" s="295" t="n">
        <v>0.93</v>
      </c>
      <c r="E36" s="295" t="n">
        <v>5.11</v>
      </c>
      <c r="F36" s="295" t="n">
        <v>2.81</v>
      </c>
      <c r="G36" s="295" t="n">
        <v>63</v>
      </c>
      <c r="H36" s="295" t="n">
        <v>0.02</v>
      </c>
      <c r="I36" s="295" t="n">
        <v>10.5</v>
      </c>
      <c r="J36" s="295" t="n">
        <v>0.5</v>
      </c>
      <c r="K36" s="295" t="n">
        <v>0.5</v>
      </c>
      <c r="L36" s="295" t="n">
        <v>23.01</v>
      </c>
      <c r="M36" s="295" t="n">
        <v>28.02</v>
      </c>
      <c r="N36" s="295" t="n">
        <v>13.05</v>
      </c>
      <c r="O36" s="295" t="n">
        <v>0.6</v>
      </c>
    </row>
    <row customFormat="true" customHeight="true" ht="45" outlineLevel="0" r="37" s="0">
      <c r="A37" s="308" t="s">
        <v>301</v>
      </c>
      <c r="B37" s="278" t="s">
        <v>37</v>
      </c>
      <c r="C37" s="279" t="n">
        <v>100</v>
      </c>
      <c r="D37" s="280" t="n">
        <v>7.6</v>
      </c>
      <c r="E37" s="280" t="n">
        <v>0.8</v>
      </c>
      <c r="F37" s="280" t="n">
        <v>48.6</v>
      </c>
      <c r="G37" s="280" t="n">
        <v>238</v>
      </c>
      <c r="H37" s="280" t="n">
        <v>0.11</v>
      </c>
      <c r="I37" s="280" t="n">
        <v>0</v>
      </c>
      <c r="J37" s="280" t="n">
        <v>0</v>
      </c>
      <c r="K37" s="280" t="n">
        <v>0.92</v>
      </c>
      <c r="L37" s="280" t="n">
        <v>20</v>
      </c>
      <c r="M37" s="280" t="n">
        <v>65</v>
      </c>
      <c r="N37" s="280" t="n">
        <v>14</v>
      </c>
      <c r="O37" s="280" t="n">
        <v>1.1</v>
      </c>
    </row>
    <row customFormat="true" customHeight="true" ht="45" outlineLevel="0" r="38" s="0">
      <c r="A38" s="277" t="n">
        <v>197</v>
      </c>
      <c r="B38" s="278" t="s">
        <v>34</v>
      </c>
      <c r="C38" s="279" t="n">
        <v>200</v>
      </c>
      <c r="D38" s="280" t="n">
        <v>0.6</v>
      </c>
      <c r="E38" s="280" t="n">
        <v>0</v>
      </c>
      <c r="F38" s="280" t="n">
        <v>10.06</v>
      </c>
      <c r="G38" s="280" t="n">
        <v>37.9</v>
      </c>
      <c r="H38" s="280" t="n">
        <v>0</v>
      </c>
      <c r="I38" s="280" t="n">
        <v>0</v>
      </c>
      <c r="J38" s="280" t="n">
        <v>0</v>
      </c>
      <c r="K38" s="280" t="n">
        <v>0</v>
      </c>
      <c r="L38" s="280" t="n">
        <v>10.1</v>
      </c>
      <c r="M38" s="280" t="n">
        <v>16.48</v>
      </c>
      <c r="N38" s="280" t="n">
        <v>8.8</v>
      </c>
      <c r="O38" s="280" t="n">
        <v>0.8</v>
      </c>
      <c r="P38" s="5" t="n"/>
    </row>
    <row customFormat="true" customHeight="true" ht="45" outlineLevel="0" r="39" s="0">
      <c r="A39" s="281" t="n"/>
      <c r="B39" s="282" t="s">
        <v>38</v>
      </c>
      <c r="C39" s="283" t="n"/>
      <c r="D39" s="284" t="n">
        <f aca="false" ca="false" dt2D="false" dtr="false" t="normal">SUM(D34:D38)</f>
        <v>22.17</v>
      </c>
      <c r="E39" s="284" t="n">
        <f aca="false" ca="false" dt2D="false" dtr="false" t="normal">SUM(E34:E38)</f>
        <v>22.13</v>
      </c>
      <c r="F39" s="284" t="n">
        <f aca="false" ca="false" dt2D="false" dtr="false" t="normal">SUM(F34:F38)</f>
        <v>82.28</v>
      </c>
      <c r="G39" s="284" t="n">
        <f aca="false" ca="false" dt2D="false" dtr="false" t="normal">SUM(G34:G38)</f>
        <v>613.51</v>
      </c>
      <c r="H39" s="284" t="n">
        <f aca="false" ca="false" dt2D="false" dtr="false" t="normal">SUM(H34:H38)</f>
        <v>0.19</v>
      </c>
      <c r="I39" s="284" t="n">
        <f aca="false" ca="false" dt2D="false" dtr="false" t="normal">SUM(I34:I38)</f>
        <v>25.94</v>
      </c>
      <c r="J39" s="284" t="n">
        <f aca="false" ca="false" dt2D="false" dtr="false" t="normal">SUM(J34:J38)</f>
        <v>0.6</v>
      </c>
      <c r="K39" s="284" t="n">
        <f aca="false" ca="false" dt2D="false" dtr="false" t="normal">SUM(K34:K38)</f>
        <v>4.83</v>
      </c>
      <c r="L39" s="284" t="n">
        <f aca="false" ca="false" dt2D="false" dtr="false" t="normal">SUM(L34:L38)</f>
        <v>133.35</v>
      </c>
      <c r="M39" s="284" t="n">
        <f aca="false" ca="false" dt2D="false" dtr="false" t="normal">SUM(M34:M38)</f>
        <v>283.25</v>
      </c>
      <c r="N39" s="284" t="n">
        <f aca="false" ca="false" dt2D="false" dtr="false" t="normal">SUM(N34:N38)</f>
        <v>75.62</v>
      </c>
      <c r="O39" s="284" t="n">
        <f aca="false" ca="false" dt2D="false" dtr="false" t="normal">SUM(O34:O38)</f>
        <v>4.56</v>
      </c>
    </row>
    <row customFormat="true" customHeight="true" ht="45" outlineLevel="0" r="40" s="0">
      <c r="A40" s="281" t="n">
        <v>6</v>
      </c>
      <c r="B40" s="285" t="s">
        <v>62</v>
      </c>
      <c r="C40" s="283" t="n"/>
      <c r="D40" s="286" t="n"/>
      <c r="E40" s="286" t="n"/>
      <c r="F40" s="286" t="n"/>
      <c r="G40" s="286" t="n"/>
      <c r="H40" s="286" t="n"/>
      <c r="I40" s="286" t="n"/>
      <c r="J40" s="286" t="n"/>
      <c r="K40" s="286" t="n"/>
      <c r="L40" s="286" t="n"/>
      <c r="M40" s="286" t="n"/>
      <c r="N40" s="286" t="n"/>
      <c r="O40" s="286" t="n"/>
    </row>
    <row customFormat="true" customHeight="true" ht="45" outlineLevel="0" r="41" s="0">
      <c r="A41" s="277" t="n">
        <v>194</v>
      </c>
      <c r="B41" s="278" t="s">
        <v>108</v>
      </c>
      <c r="C41" s="279" t="n">
        <v>200</v>
      </c>
      <c r="D41" s="280" t="n">
        <v>5.6</v>
      </c>
      <c r="E41" s="280" t="n">
        <v>6.4</v>
      </c>
      <c r="F41" s="280" t="n">
        <v>9.4</v>
      </c>
      <c r="G41" s="280" t="n">
        <v>116</v>
      </c>
      <c r="H41" s="280" t="n">
        <v>0.08</v>
      </c>
      <c r="I41" s="280" t="n">
        <v>2.6</v>
      </c>
      <c r="J41" s="280" t="n">
        <v>0.06</v>
      </c>
      <c r="K41" s="280" t="n">
        <v>0.2</v>
      </c>
      <c r="L41" s="280" t="n">
        <v>240</v>
      </c>
      <c r="M41" s="280" t="n">
        <v>180</v>
      </c>
      <c r="N41" s="280" t="n">
        <v>28</v>
      </c>
      <c r="O41" s="280" t="n">
        <v>0.12</v>
      </c>
    </row>
    <row customHeight="true" ht="45" outlineLevel="0" r="42">
      <c r="A42" s="281" t="n"/>
      <c r="B42" s="315" t="s">
        <v>299</v>
      </c>
      <c r="C42" s="300" t="n"/>
      <c r="D42" s="301" t="n">
        <f aca="false" ca="false" dt2D="false" dtr="false" t="normal">SUM(D41)</f>
        <v>5.6</v>
      </c>
      <c r="E42" s="301" t="n">
        <f aca="false" ca="false" dt2D="false" dtr="false" t="normal">SUM(E41)</f>
        <v>6.4</v>
      </c>
      <c r="F42" s="301" t="n">
        <f aca="false" ca="false" dt2D="false" dtr="false" t="normal">SUM(F41)</f>
        <v>9.4</v>
      </c>
      <c r="G42" s="301" t="n">
        <f aca="false" ca="false" dt2D="false" dtr="false" t="normal">SUM(G41)</f>
        <v>116</v>
      </c>
      <c r="H42" s="301" t="n">
        <f aca="false" ca="false" dt2D="false" dtr="false" t="normal">SUM(H41)</f>
        <v>0.08</v>
      </c>
      <c r="I42" s="301" t="n">
        <f aca="false" ca="false" dt2D="false" dtr="false" t="normal">SUM(I41)</f>
        <v>2.6</v>
      </c>
      <c r="J42" s="301" t="n">
        <f aca="false" ca="false" dt2D="false" dtr="false" t="normal">SUM(J41)</f>
        <v>0.06</v>
      </c>
      <c r="K42" s="301" t="n">
        <f aca="false" ca="false" dt2D="false" dtr="false" t="normal">SUM(K41)</f>
        <v>0.2</v>
      </c>
      <c r="L42" s="301" t="n">
        <f aca="false" ca="false" dt2D="false" dtr="false" t="normal">SUM(L41)</f>
        <v>240</v>
      </c>
      <c r="M42" s="301" t="n">
        <f aca="false" ca="false" dt2D="false" dtr="false" t="normal">SUM(M41)</f>
        <v>180</v>
      </c>
      <c r="N42" s="301" t="n">
        <f aca="false" ca="false" dt2D="false" dtr="false" t="normal">SUM(N41)</f>
        <v>28</v>
      </c>
      <c r="O42" s="301" t="n">
        <f aca="false" ca="false" dt2D="false" dtr="false" t="normal">SUM(O41)</f>
        <v>0.12</v>
      </c>
    </row>
    <row customHeight="true" ht="44.25" outlineLevel="0" r="43">
      <c r="A43" s="281" t="n"/>
      <c r="B43" s="469" t="s">
        <v>90</v>
      </c>
      <c r="C43" s="470" t="n"/>
      <c r="D43" s="318" t="n">
        <f aca="false" ca="false" dt2D="false" dtr="false" t="normal">SUM(D15, D19, D27, D32, D39, D42)</f>
        <v>98.41</v>
      </c>
      <c r="E43" s="318" t="n">
        <f aca="false" ca="false" dt2D="false" dtr="false" t="normal">SUM(E15, E19, E27, E32, E39, E42)</f>
        <v>111.56</v>
      </c>
      <c r="F43" s="318" t="n">
        <f aca="false" ca="false" dt2D="false" dtr="false" t="normal">SUM(F15, , F19, F27, F32, F39, F42)</f>
        <v>432.1</v>
      </c>
      <c r="G43" s="318" t="n">
        <f aca="false" ca="false" dt2D="false" dtr="false" t="normal">SUM(G42+G39+G32+G27+G19+G15)</f>
        <v>3208.77</v>
      </c>
      <c r="H43" s="318" t="n">
        <f aca="false" ca="false" dt2D="false" dtr="false" t="normal">SUM(H15, H19, H27, H32, H39, H42)</f>
        <v>0.77</v>
      </c>
      <c r="I43" s="318" t="n">
        <f aca="false" ca="false" dt2D="false" dtr="false" t="normal">SUM(I15, I19, I27, I32, I39, I42)</f>
        <v>54.04</v>
      </c>
      <c r="J43" s="318" t="n">
        <f aca="false" ca="false" dt2D="false" dtr="false" t="normal">SUM(J15, J19, J27, J32, J39, J42)</f>
        <v>1.74</v>
      </c>
      <c r="K43" s="318" t="n">
        <f aca="false" ca="false" dt2D="false" dtr="false" t="normal">SUM(K15, K19, K27, K32, K39, K42)</f>
        <v>13.82</v>
      </c>
      <c r="L43" s="318" t="n">
        <f aca="false" ca="false" dt2D="false" dtr="false" t="normal">SUM(L15, L19, L27, L32, L39, L42)</f>
        <v>784.24</v>
      </c>
      <c r="M43" s="318" t="n">
        <f aca="false" ca="false" dt2D="false" dtr="false" t="normal">SUM(M15, M19, M27, M32, M39, M42)</f>
        <v>1196.86</v>
      </c>
      <c r="N43" s="318" t="n">
        <f aca="false" ca="false" dt2D="false" dtr="false" t="normal">SUM(N15, N19, N27, N32, N39, N42)</f>
        <v>276.5</v>
      </c>
      <c r="O43" s="318" t="n">
        <f aca="false" ca="false" dt2D="false" dtr="false" t="normal">SUM(O15, O19, O27, O32, O39, O42)</f>
        <v>12.94</v>
      </c>
    </row>
    <row customHeight="true" ht="66.75" outlineLevel="0" r="45">
      <c r="A45" s="351" t="n"/>
      <c r="B45" s="352" t="n"/>
      <c r="C45" s="353" t="n"/>
      <c r="D45" s="471" t="n"/>
      <c r="E45" s="471" t="n"/>
      <c r="F45" s="471" t="n"/>
      <c r="G45" s="471" t="n"/>
      <c r="H45" s="471" t="n"/>
      <c r="I45" s="471" t="n"/>
      <c r="J45" s="471" t="n"/>
      <c r="K45" s="471" t="n"/>
      <c r="L45" s="471" t="n"/>
      <c r="M45" s="471" t="n"/>
      <c r="N45" s="471" t="n"/>
      <c r="O45" s="471" t="n"/>
    </row>
    <row ht="42" outlineLevel="0" r="47">
      <c r="A47" s="277" t="n">
        <v>60</v>
      </c>
      <c r="B47" s="278" t="s">
        <v>144</v>
      </c>
      <c r="C47" s="279" t="n">
        <v>250</v>
      </c>
      <c r="D47" s="304" t="n">
        <v>2.26</v>
      </c>
      <c r="E47" s="304" t="n">
        <v>5.43</v>
      </c>
      <c r="F47" s="304" t="n">
        <v>15.74</v>
      </c>
      <c r="G47" s="304" t="n">
        <v>114</v>
      </c>
      <c r="H47" s="304" t="n">
        <v>0.05</v>
      </c>
      <c r="I47" s="304" t="n">
        <v>9.61</v>
      </c>
      <c r="J47" s="304" t="n">
        <v>0.84</v>
      </c>
      <c r="K47" s="304" t="n">
        <v>0.77</v>
      </c>
      <c r="L47" s="304" t="n">
        <v>40.94</v>
      </c>
      <c r="M47" s="304" t="n">
        <v>71.09</v>
      </c>
      <c r="N47" s="304" t="n">
        <v>20.4</v>
      </c>
      <c r="O47" s="304" t="n">
        <v>0.82</v>
      </c>
    </row>
    <row ht="27" outlineLevel="0" r="48">
      <c r="A48" s="351" t="n">
        <v>363</v>
      </c>
      <c r="B48" s="352" t="s">
        <v>93</v>
      </c>
      <c r="C48" s="472" t="n">
        <v>40</v>
      </c>
      <c r="D48" s="473" t="n">
        <v>6.35</v>
      </c>
      <c r="E48" s="473" t="n">
        <v>5.35</v>
      </c>
      <c r="F48" s="473" t="n">
        <v>0.35</v>
      </c>
      <c r="G48" s="473" t="n">
        <v>78.5</v>
      </c>
      <c r="H48" s="473" t="n">
        <v>0</v>
      </c>
      <c r="I48" s="473" t="n">
        <v>0</v>
      </c>
      <c r="J48" s="473" t="n">
        <v>0</v>
      </c>
      <c r="K48" s="473" t="n">
        <v>0.1</v>
      </c>
      <c r="L48" s="473" t="n">
        <v>27.5</v>
      </c>
      <c r="M48" s="473" t="n">
        <v>96</v>
      </c>
      <c r="N48" s="473" t="n">
        <v>6</v>
      </c>
      <c r="O48" s="473" t="n">
        <v>1.25</v>
      </c>
    </row>
    <row ht="57" outlineLevel="0" r="50">
      <c r="A50" s="287" t="s">
        <v>145</v>
      </c>
      <c r="B50" s="324" t="s">
        <v>146</v>
      </c>
      <c r="C50" s="325" t="s">
        <v>147</v>
      </c>
      <c r="D50" s="325" t="n">
        <v>17.83</v>
      </c>
      <c r="E50" s="325" t="n">
        <v>17.38</v>
      </c>
      <c r="F50" s="325" t="n">
        <v>42.91</v>
      </c>
      <c r="G50" s="325" t="n">
        <v>381.5</v>
      </c>
      <c r="H50" s="325" t="n">
        <v>0.26</v>
      </c>
      <c r="I50" s="326" t="n">
        <v>7.21</v>
      </c>
      <c r="J50" s="325" t="n">
        <v>5.95</v>
      </c>
      <c r="K50" s="325" t="n">
        <v>6.2</v>
      </c>
      <c r="L50" s="325" t="n">
        <v>34.74</v>
      </c>
      <c r="M50" s="325" t="n">
        <v>256.83</v>
      </c>
      <c r="N50" s="325" t="n">
        <v>24.27</v>
      </c>
      <c r="O50" s="325" t="n">
        <v>5.3</v>
      </c>
    </row>
    <row ht="27" outlineLevel="0" r="51">
      <c r="A51" s="268" t="n"/>
      <c r="B51" s="474" t="n"/>
      <c r="C51" s="271" t="n"/>
      <c r="D51" s="272" t="n"/>
      <c r="E51" s="272" t="n"/>
      <c r="F51" s="272" t="n"/>
      <c r="G51" s="272" t="n"/>
      <c r="H51" s="272" t="n"/>
      <c r="I51" s="272" t="n"/>
      <c r="J51" s="272" t="n"/>
      <c r="K51" s="272" t="n"/>
      <c r="L51" s="272" t="n"/>
      <c r="M51" s="272" t="n"/>
      <c r="N51" s="272" t="n"/>
      <c r="O51" s="272" t="n"/>
    </row>
    <row ht="27" outlineLevel="0" r="53">
      <c r="A53" s="277" t="n">
        <v>310</v>
      </c>
      <c r="B53" s="278" t="s">
        <v>74</v>
      </c>
      <c r="C53" s="279" t="n">
        <v>100</v>
      </c>
      <c r="D53" s="304" t="n">
        <v>6.3</v>
      </c>
      <c r="E53" s="304" t="n">
        <v>2.1</v>
      </c>
      <c r="F53" s="304" t="n">
        <v>75.6</v>
      </c>
      <c r="G53" s="304" t="n">
        <v>346</v>
      </c>
      <c r="H53" s="304" t="n">
        <v>1.5</v>
      </c>
      <c r="I53" s="304" t="n">
        <v>0</v>
      </c>
      <c r="J53" s="304" t="n">
        <v>0</v>
      </c>
      <c r="K53" s="304" t="n">
        <v>0.7</v>
      </c>
      <c r="L53" s="304" t="n">
        <v>12</v>
      </c>
      <c r="M53" s="304" t="n">
        <v>53</v>
      </c>
      <c r="N53" s="304" t="n">
        <v>10</v>
      </c>
      <c r="O53" s="304" t="n">
        <v>0.9</v>
      </c>
    </row>
    <row ht="41.25" outlineLevel="0" r="55">
      <c r="A55" s="475" t="s">
        <v>148</v>
      </c>
      <c r="B55" s="476" t="s">
        <v>149</v>
      </c>
      <c r="C55" s="477" t="n">
        <v>140</v>
      </c>
      <c r="D55" s="477" t="n">
        <v>7.83</v>
      </c>
      <c r="E55" s="477" t="n">
        <v>2.78</v>
      </c>
      <c r="F55" s="477" t="n">
        <v>71.61</v>
      </c>
      <c r="G55" s="478" t="n">
        <v>340.29</v>
      </c>
      <c r="H55" s="479" t="n">
        <v>0.11</v>
      </c>
      <c r="I55" s="479" t="n">
        <v>3.45</v>
      </c>
      <c r="J55" s="479" t="n">
        <v>6.92</v>
      </c>
      <c r="K55" s="479" t="n">
        <v>0.92</v>
      </c>
      <c r="L55" s="479" t="n">
        <v>88.83</v>
      </c>
      <c r="M55" s="479" t="n">
        <v>108.05</v>
      </c>
      <c r="N55" s="479" t="n">
        <v>22.24</v>
      </c>
      <c r="O55" s="479" t="n">
        <v>1.39</v>
      </c>
    </row>
    <row ht="42" outlineLevel="0" r="58">
      <c r="A58" s="277" t="n">
        <v>58</v>
      </c>
      <c r="B58" s="278" t="s">
        <v>150</v>
      </c>
      <c r="C58" s="451" t="n">
        <v>250</v>
      </c>
      <c r="D58" s="304" t="n">
        <v>10</v>
      </c>
      <c r="E58" s="304" t="n">
        <v>6.51</v>
      </c>
      <c r="F58" s="304" t="n">
        <v>11.36</v>
      </c>
      <c r="G58" s="304" t="n">
        <v>145.54</v>
      </c>
      <c r="H58" s="304" t="n">
        <v>0.12</v>
      </c>
      <c r="I58" s="304" t="n">
        <v>10.24</v>
      </c>
      <c r="J58" s="304" t="n">
        <v>0.09</v>
      </c>
      <c r="K58" s="304" t="n">
        <v>2.59</v>
      </c>
      <c r="L58" s="304" t="n">
        <v>40.34</v>
      </c>
      <c r="M58" s="304" t="n">
        <v>139.14</v>
      </c>
      <c r="N58" s="304" t="n">
        <v>32.53</v>
      </c>
      <c r="O58" s="304" t="n">
        <v>1.69</v>
      </c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P54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9.88948204191025"/>
    <col customWidth="true" max="2" min="2" outlineLevel="0" width="20.6780079058123"/>
    <col customWidth="true" max="3" min="3" outlineLevel="0" width="9.62960218711573"/>
    <col customWidth="true" max="6" min="4" outlineLevel="0" width="11.9404257608291"/>
    <col customWidth="true" max="7" min="7" outlineLevel="0" width="14.1248212970749"/>
    <col customWidth="true" max="15" min="8" outlineLevel="0" width="11.9404257608291"/>
  </cols>
  <sheetData>
    <row outlineLevel="0" r="1">
      <c r="A1" s="480" t="n"/>
      <c r="B1" s="246" t="s">
        <v>324</v>
      </c>
      <c r="C1" s="246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</row>
    <row outlineLevel="0" r="2">
      <c r="A2" s="480" t="n"/>
      <c r="B2" s="246" t="s">
        <v>293</v>
      </c>
      <c r="C2" s="246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</row>
    <row outlineLevel="0" r="3">
      <c r="A3" s="480" t="n"/>
      <c r="B3" s="246" t="s">
        <v>294</v>
      </c>
      <c r="C3" s="246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</row>
    <row outlineLevel="0" r="4">
      <c r="A4" s="480" t="n"/>
      <c r="B4" s="246" t="s">
        <v>295</v>
      </c>
      <c r="C4" s="246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</row>
    <row ht="27" outlineLevel="0" r="5">
      <c r="A5" s="480" t="n"/>
      <c r="B5" s="5" t="n"/>
      <c r="C5" s="5" t="n"/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outlineLevel="0" r="6">
      <c r="A6" s="481" t="n"/>
      <c r="B6" s="253" t="n"/>
      <c r="C6" s="249" t="n"/>
      <c r="D6" s="250" t="s">
        <v>2</v>
      </c>
      <c r="E6" s="251" t="s"/>
      <c r="F6" s="252" t="s"/>
      <c r="G6" s="253" t="n"/>
      <c r="H6" s="250" t="n"/>
      <c r="I6" s="251" t="s"/>
      <c r="J6" s="251" t="s"/>
      <c r="K6" s="252" t="s"/>
      <c r="L6" s="250" t="n"/>
      <c r="M6" s="251" t="s"/>
      <c r="N6" s="251" t="s"/>
      <c r="O6" s="252" t="s"/>
    </row>
    <row ht="34.5" outlineLevel="0" r="7">
      <c r="A7" s="457" t="s">
        <v>3</v>
      </c>
      <c r="B7" s="260" t="s">
        <v>4</v>
      </c>
      <c r="C7" s="256" t="s">
        <v>5</v>
      </c>
      <c r="D7" s="257" t="s">
        <v>6</v>
      </c>
      <c r="E7" s="258" t="s"/>
      <c r="F7" s="259" t="s"/>
      <c r="G7" s="260" t="s">
        <v>7</v>
      </c>
      <c r="H7" s="257" t="s">
        <v>8</v>
      </c>
      <c r="I7" s="258" t="s"/>
      <c r="J7" s="258" t="s"/>
      <c r="K7" s="259" t="s"/>
      <c r="L7" s="257" t="s">
        <v>9</v>
      </c>
      <c r="M7" s="258" t="s"/>
      <c r="N7" s="258" t="s"/>
      <c r="O7" s="259" t="s"/>
    </row>
    <row ht="27" outlineLevel="0" r="8">
      <c r="A8" s="457" t="s">
        <v>10</v>
      </c>
      <c r="B8" s="260" t="s">
        <v>11</v>
      </c>
      <c r="C8" s="256" t="s">
        <v>12</v>
      </c>
      <c r="D8" s="261" t="s">
        <v>13</v>
      </c>
      <c r="E8" s="262" t="s"/>
      <c r="F8" s="263" t="s"/>
      <c r="G8" s="260" t="s">
        <v>14</v>
      </c>
      <c r="H8" s="261" t="s">
        <v>15</v>
      </c>
      <c r="I8" s="262" t="s"/>
      <c r="J8" s="262" t="s"/>
      <c r="K8" s="263" t="s"/>
      <c r="L8" s="261" t="s">
        <v>16</v>
      </c>
      <c r="M8" s="262" t="s"/>
      <c r="N8" s="262" t="s"/>
      <c r="O8" s="263" t="s"/>
    </row>
    <row ht="27" outlineLevel="0" r="9">
      <c r="A9" s="268" t="n"/>
      <c r="B9" s="267" t="s">
        <v>17</v>
      </c>
      <c r="C9" s="266" t="n"/>
      <c r="D9" s="267" t="s">
        <v>18</v>
      </c>
      <c r="E9" s="267" t="s">
        <v>19</v>
      </c>
      <c r="F9" s="267" t="s">
        <v>20</v>
      </c>
      <c r="G9" s="267" t="s">
        <v>21</v>
      </c>
      <c r="H9" s="267" t="s">
        <v>22</v>
      </c>
      <c r="I9" s="267" t="s">
        <v>23</v>
      </c>
      <c r="J9" s="267" t="s">
        <v>24</v>
      </c>
      <c r="K9" s="267" t="s">
        <v>25</v>
      </c>
      <c r="L9" s="267" t="s">
        <v>26</v>
      </c>
      <c r="M9" s="267" t="s">
        <v>27</v>
      </c>
      <c r="N9" s="267" t="s">
        <v>28</v>
      </c>
      <c r="O9" s="267" t="s">
        <v>29</v>
      </c>
    </row>
    <row ht="27" outlineLevel="0" r="10">
      <c r="A10" s="268" t="n">
        <v>1</v>
      </c>
      <c r="B10" s="267" t="n">
        <v>2</v>
      </c>
      <c r="C10" s="267" t="n">
        <v>3</v>
      </c>
      <c r="D10" s="267" t="n">
        <v>4</v>
      </c>
      <c r="E10" s="267" t="n">
        <v>5</v>
      </c>
      <c r="F10" s="267" t="n">
        <v>6</v>
      </c>
      <c r="G10" s="267" t="n">
        <v>7</v>
      </c>
      <c r="H10" s="267" t="n">
        <v>8</v>
      </c>
      <c r="I10" s="267" t="n">
        <v>9</v>
      </c>
      <c r="J10" s="267" t="n">
        <v>10</v>
      </c>
      <c r="K10" s="267" t="n">
        <v>11</v>
      </c>
      <c r="L10" s="267" t="n">
        <v>12</v>
      </c>
      <c r="M10" s="267" t="n">
        <v>13</v>
      </c>
      <c r="N10" s="267" t="n">
        <v>14</v>
      </c>
      <c r="O10" s="267" t="n">
        <v>15</v>
      </c>
    </row>
    <row ht="27" outlineLevel="0" r="11">
      <c r="A11" s="268" t="n">
        <v>1</v>
      </c>
      <c r="B11" s="350" t="s">
        <v>30</v>
      </c>
      <c r="C11" s="267" t="n"/>
      <c r="D11" s="267" t="n"/>
      <c r="E11" s="267" t="n"/>
      <c r="F11" s="267" t="n"/>
      <c r="G11" s="267" t="n"/>
      <c r="H11" s="267" t="n"/>
      <c r="I11" s="267" t="n"/>
      <c r="J11" s="267" t="n"/>
      <c r="K11" s="267" t="n"/>
      <c r="L11" s="267" t="n"/>
      <c r="M11" s="267" t="n"/>
      <c r="N11" s="267" t="n"/>
      <c r="O11" s="267" t="n"/>
    </row>
    <row customFormat="true" ht="62.25" outlineLevel="0" r="12" s="0">
      <c r="A12" s="292" t="n">
        <v>346</v>
      </c>
      <c r="B12" s="293" t="s">
        <v>167</v>
      </c>
      <c r="C12" s="294" t="n">
        <v>300</v>
      </c>
      <c r="D12" s="295" t="n">
        <v>5.08</v>
      </c>
      <c r="E12" s="295" t="n">
        <v>10.49</v>
      </c>
      <c r="F12" s="295" t="n">
        <v>24.5</v>
      </c>
      <c r="G12" s="295" t="n">
        <v>215.31</v>
      </c>
      <c r="H12" s="295" t="n">
        <v>0.05</v>
      </c>
      <c r="I12" s="295" t="n">
        <v>0</v>
      </c>
      <c r="J12" s="295" t="n">
        <v>0.11</v>
      </c>
      <c r="K12" s="295" t="n">
        <v>0.79</v>
      </c>
      <c r="L12" s="295" t="n">
        <v>16.48</v>
      </c>
      <c r="M12" s="295" t="n">
        <v>119.81</v>
      </c>
      <c r="N12" s="295" t="n">
        <v>78.48</v>
      </c>
      <c r="O12" s="295" t="n">
        <v>2.69</v>
      </c>
    </row>
    <row customFormat="true" ht="42" outlineLevel="0" r="13" s="0">
      <c r="A13" s="292" t="n">
        <v>1</v>
      </c>
      <c r="B13" s="293" t="s">
        <v>33</v>
      </c>
      <c r="C13" s="294" t="n">
        <v>15</v>
      </c>
      <c r="D13" s="295" t="n">
        <v>0.05</v>
      </c>
      <c r="E13" s="295" t="n">
        <v>8.25</v>
      </c>
      <c r="F13" s="295" t="n">
        <v>0.08</v>
      </c>
      <c r="G13" s="295" t="n">
        <v>74.08</v>
      </c>
      <c r="H13" s="295" t="n">
        <v>0</v>
      </c>
      <c r="I13" s="295" t="n">
        <v>0</v>
      </c>
      <c r="J13" s="295" t="n">
        <v>0.1</v>
      </c>
      <c r="K13" s="295" t="n">
        <v>0.01</v>
      </c>
      <c r="L13" s="295" t="n">
        <v>1.2</v>
      </c>
      <c r="M13" s="295" t="n">
        <v>1.9</v>
      </c>
      <c r="N13" s="295" t="n">
        <v>0.04</v>
      </c>
      <c r="O13" s="295" t="n">
        <v>0.04</v>
      </c>
    </row>
    <row customFormat="true" ht="27" outlineLevel="0" r="14" s="0">
      <c r="A14" s="355" t="n">
        <v>277</v>
      </c>
      <c r="B14" s="298" t="s">
        <v>37</v>
      </c>
      <c r="C14" s="356" t="n">
        <v>70</v>
      </c>
      <c r="D14" s="357" t="n">
        <v>5.32</v>
      </c>
      <c r="E14" s="357" t="n">
        <v>0.56</v>
      </c>
      <c r="F14" s="357" t="n">
        <v>34.02</v>
      </c>
      <c r="G14" s="357" t="n">
        <v>166.6</v>
      </c>
      <c r="H14" s="357" t="n">
        <v>0.08</v>
      </c>
      <c r="I14" s="357" t="n">
        <v>0</v>
      </c>
      <c r="J14" s="357" t="n">
        <v>0</v>
      </c>
      <c r="K14" s="357" t="n">
        <v>0.64</v>
      </c>
      <c r="L14" s="357" t="n">
        <v>14</v>
      </c>
      <c r="M14" s="357" t="n">
        <v>45.5</v>
      </c>
      <c r="N14" s="357" t="n">
        <v>9.8</v>
      </c>
      <c r="O14" s="357" t="n">
        <v>0.77</v>
      </c>
    </row>
    <row customFormat="true" ht="27" outlineLevel="0" r="15" s="0">
      <c r="A15" s="292" t="n">
        <v>197</v>
      </c>
      <c r="B15" s="293" t="s">
        <v>34</v>
      </c>
      <c r="C15" s="294" t="n">
        <v>200</v>
      </c>
      <c r="D15" s="295" t="n">
        <v>0.6</v>
      </c>
      <c r="E15" s="295" t="n">
        <v>0</v>
      </c>
      <c r="F15" s="295" t="n">
        <v>10.06</v>
      </c>
      <c r="G15" s="295" t="n">
        <v>37.9</v>
      </c>
      <c r="H15" s="295" t="n">
        <v>0</v>
      </c>
      <c r="I15" s="295" t="n">
        <v>0</v>
      </c>
      <c r="J15" s="295" t="n">
        <v>0</v>
      </c>
      <c r="K15" s="295" t="n">
        <v>0</v>
      </c>
      <c r="L15" s="295" t="n">
        <v>10.1</v>
      </c>
      <c r="M15" s="295" t="n">
        <v>16.48</v>
      </c>
      <c r="N15" s="295" t="n">
        <v>8.8</v>
      </c>
      <c r="O15" s="295" t="n">
        <v>0.8</v>
      </c>
    </row>
    <row customFormat="true" ht="27" outlineLevel="0" r="16" s="0">
      <c r="A16" s="268" t="n"/>
      <c r="B16" s="482" t="s">
        <v>38</v>
      </c>
      <c r="C16" s="483" t="n"/>
      <c r="D16" s="484" t="n">
        <f aca="false" ca="false" dt2D="false" dtr="false" t="normal">SUM(D12:D15)</f>
        <v>11.05</v>
      </c>
      <c r="E16" s="484" t="n">
        <f aca="false" ca="false" dt2D="false" dtr="false" t="normal">SUM(E12:E15)</f>
        <v>19.3</v>
      </c>
      <c r="F16" s="484" t="n">
        <f aca="false" ca="false" dt2D="false" dtr="false" t="normal">SUM(F12:F15)</f>
        <v>68.66</v>
      </c>
      <c r="G16" s="484" t="n">
        <f aca="false" ca="false" dt2D="false" dtr="false" t="normal">SUM(G12:G15)</f>
        <v>493.89</v>
      </c>
      <c r="H16" s="484" t="n">
        <f aca="false" ca="false" dt2D="false" dtr="false" t="normal">SUM(H12:H15)</f>
        <v>0.13</v>
      </c>
      <c r="I16" s="484" t="n">
        <f aca="false" ca="false" dt2D="false" dtr="false" t="normal">SUM(I12:I15)</f>
        <v>0</v>
      </c>
      <c r="J16" s="484" t="n">
        <f aca="false" ca="false" dt2D="false" dtr="false" t="normal">SUM(J12:J15)</f>
        <v>0.21</v>
      </c>
      <c r="K16" s="484" t="n">
        <f aca="false" ca="false" dt2D="false" dtr="false" t="normal">SUM(K12:K15)</f>
        <v>1.44</v>
      </c>
      <c r="L16" s="484" t="n">
        <f aca="false" ca="false" dt2D="false" dtr="false" t="normal">SUM(L12:L15)</f>
        <v>41.78</v>
      </c>
      <c r="M16" s="484" t="n">
        <f aca="false" ca="false" dt2D="false" dtr="false" t="normal">SUM(M12:M15)</f>
        <v>183.69</v>
      </c>
      <c r="N16" s="484" t="n">
        <f aca="false" ca="false" dt2D="false" dtr="false" t="normal">SUM(N12:N15)</f>
        <v>97.12</v>
      </c>
      <c r="O16" s="484" t="n">
        <f aca="false" ca="false" dt2D="false" dtr="false" t="normal">SUM(O12:O15)</f>
        <v>4.3</v>
      </c>
    </row>
    <row customFormat="true" ht="27" outlineLevel="0" r="17" s="0">
      <c r="A17" s="268" t="n">
        <v>2</v>
      </c>
      <c r="B17" s="485" t="s">
        <v>39</v>
      </c>
      <c r="C17" s="483" t="n"/>
      <c r="D17" s="486" t="n"/>
      <c r="E17" s="486" t="n"/>
      <c r="F17" s="486" t="n"/>
      <c r="G17" s="486" t="n"/>
      <c r="H17" s="486" t="n"/>
      <c r="I17" s="486" t="n"/>
      <c r="J17" s="486" t="n"/>
      <c r="K17" s="486" t="n"/>
      <c r="L17" s="486" t="n"/>
      <c r="M17" s="486" t="n"/>
      <c r="N17" s="486" t="n"/>
      <c r="O17" s="486" t="n"/>
    </row>
    <row customFormat="true" ht="27" outlineLevel="0" r="18" s="0">
      <c r="A18" s="355" t="n">
        <v>187</v>
      </c>
      <c r="B18" s="298" t="s">
        <v>95</v>
      </c>
      <c r="C18" s="356" t="n">
        <v>200</v>
      </c>
      <c r="D18" s="357" t="n">
        <v>1</v>
      </c>
      <c r="E18" s="357" t="n">
        <v>0</v>
      </c>
      <c r="F18" s="357" t="n">
        <v>18.2</v>
      </c>
      <c r="G18" s="357" t="n">
        <v>76</v>
      </c>
      <c r="H18" s="357" t="n">
        <v>0.02</v>
      </c>
      <c r="I18" s="357" t="n">
        <v>4</v>
      </c>
      <c r="J18" s="357" t="n">
        <v>0</v>
      </c>
      <c r="K18" s="357" t="n">
        <v>0.2</v>
      </c>
      <c r="L18" s="357" t="n">
        <v>14</v>
      </c>
      <c r="M18" s="357" t="n">
        <v>14</v>
      </c>
      <c r="N18" s="357" t="n">
        <v>8</v>
      </c>
      <c r="O18" s="357" t="n">
        <v>0.6</v>
      </c>
    </row>
    <row customFormat="true" ht="42.75" outlineLevel="0" r="19" s="0">
      <c r="A19" s="358" t="n">
        <v>310</v>
      </c>
      <c r="B19" s="487" t="s">
        <v>74</v>
      </c>
      <c r="C19" s="360" t="n">
        <v>60</v>
      </c>
      <c r="D19" s="360" t="n">
        <v>3.15</v>
      </c>
      <c r="E19" s="360" t="n">
        <v>1.05</v>
      </c>
      <c r="F19" s="360" t="n">
        <v>37.8</v>
      </c>
      <c r="G19" s="362" t="n">
        <v>173</v>
      </c>
      <c r="H19" s="360" t="n">
        <v>0.7</v>
      </c>
      <c r="I19" s="361" t="n">
        <v>0</v>
      </c>
      <c r="J19" s="360" t="n">
        <v>0</v>
      </c>
      <c r="K19" s="360" t="n">
        <v>0.35</v>
      </c>
      <c r="L19" s="362" t="n">
        <v>6</v>
      </c>
      <c r="M19" s="362" t="n">
        <v>26.5</v>
      </c>
      <c r="N19" s="362" t="n">
        <v>5</v>
      </c>
      <c r="O19" s="362" t="n">
        <v>0.45</v>
      </c>
    </row>
    <row customFormat="true" ht="27" outlineLevel="0" r="20" s="0">
      <c r="A20" s="268" t="n"/>
      <c r="B20" s="482" t="s">
        <v>38</v>
      </c>
      <c r="C20" s="483" t="n"/>
      <c r="D20" s="484" t="n">
        <f aca="false" ca="false" dt2D="false" dtr="false" t="normal">SUM(D18:D19)</f>
        <v>4.15</v>
      </c>
      <c r="E20" s="484" t="n">
        <f aca="false" ca="false" dt2D="false" dtr="false" t="normal">SUM(E18:E19)</f>
        <v>1.05</v>
      </c>
      <c r="F20" s="484" t="n">
        <f aca="false" ca="false" dt2D="false" dtr="false" t="normal">SUM(F18:F19)</f>
        <v>56</v>
      </c>
      <c r="G20" s="488" t="n">
        <f aca="false" ca="false" dt2D="false" dtr="false" t="normal">SUM(G18:G19)</f>
        <v>249</v>
      </c>
      <c r="H20" s="484" t="n">
        <f aca="false" ca="false" dt2D="false" dtr="false" t="normal">SUM(H18:H19)</f>
        <v>0.72</v>
      </c>
      <c r="I20" s="484" t="n">
        <f aca="false" ca="false" dt2D="false" dtr="false" t="normal">SUM(I18:I19)</f>
        <v>4</v>
      </c>
      <c r="J20" s="484" t="n">
        <f aca="false" ca="false" dt2D="false" dtr="false" t="normal">SUM(J18:J19)</f>
        <v>0</v>
      </c>
      <c r="K20" s="484" t="n">
        <f aca="false" ca="false" dt2D="false" dtr="false" t="normal">SUM(K18:K19)</f>
        <v>0.55</v>
      </c>
      <c r="L20" s="484" t="n">
        <f aca="false" ca="false" dt2D="false" dtr="false" t="normal">SUM(L18:L19)</f>
        <v>20</v>
      </c>
      <c r="M20" s="484" t="n">
        <f aca="false" ca="false" dt2D="false" dtr="false" t="normal">SUM(M18:M19)</f>
        <v>40.5</v>
      </c>
      <c r="N20" s="484" t="n">
        <f aca="false" ca="false" dt2D="false" dtr="false" t="normal">SUM(N18:N19)</f>
        <v>13</v>
      </c>
      <c r="O20" s="484" t="n">
        <f aca="false" ca="false" dt2D="false" dtr="false" t="normal">SUM(O18:O19)</f>
        <v>1.05</v>
      </c>
    </row>
    <row customFormat="true" ht="27" outlineLevel="0" r="21" s="0">
      <c r="A21" s="268" t="n">
        <v>3</v>
      </c>
      <c r="B21" s="485" t="s">
        <v>42</v>
      </c>
      <c r="C21" s="483" t="n"/>
      <c r="D21" s="489" t="n"/>
      <c r="E21" s="486" t="n"/>
      <c r="F21" s="486" t="n"/>
      <c r="G21" s="486" t="n"/>
      <c r="H21" s="486" t="n"/>
      <c r="I21" s="486" t="n"/>
      <c r="J21" s="486" t="n"/>
      <c r="K21" s="486" t="n"/>
      <c r="L21" s="486" t="n"/>
      <c r="M21" s="486" t="n"/>
      <c r="N21" s="486" t="n"/>
      <c r="O21" s="486" t="n"/>
    </row>
    <row customFormat="true" ht="54" outlineLevel="0" r="22" s="0">
      <c r="A22" s="355" t="s">
        <v>256</v>
      </c>
      <c r="B22" s="298" t="s">
        <v>325</v>
      </c>
      <c r="C22" s="356" t="n">
        <v>250</v>
      </c>
      <c r="D22" s="357" t="n">
        <v>2.64</v>
      </c>
      <c r="E22" s="357" t="n">
        <v>7.46</v>
      </c>
      <c r="F22" s="357" t="n">
        <v>17.21</v>
      </c>
      <c r="G22" s="357" t="n">
        <v>168.42</v>
      </c>
      <c r="H22" s="357" t="n">
        <v>0.05</v>
      </c>
      <c r="I22" s="357" t="n">
        <v>25.94</v>
      </c>
      <c r="J22" s="357" t="n">
        <v>0.14</v>
      </c>
      <c r="K22" s="357" t="n">
        <v>0.88</v>
      </c>
      <c r="L22" s="357" t="n">
        <v>64.37</v>
      </c>
      <c r="M22" s="357" t="n">
        <v>72.84</v>
      </c>
      <c r="N22" s="357" t="n">
        <v>32.6</v>
      </c>
      <c r="O22" s="357" t="n">
        <v>1.62</v>
      </c>
    </row>
    <row customFormat="true" ht="71.25" outlineLevel="0" r="23" s="0">
      <c r="A23" s="355" t="n">
        <v>6</v>
      </c>
      <c r="B23" s="298" t="s">
        <v>326</v>
      </c>
      <c r="C23" s="356" t="n">
        <v>35</v>
      </c>
      <c r="D23" s="357" t="n">
        <v>0.5</v>
      </c>
      <c r="E23" s="357" t="n">
        <v>4.55</v>
      </c>
      <c r="F23" s="357" t="n">
        <v>3.5</v>
      </c>
      <c r="G23" s="357" t="n">
        <v>50.2</v>
      </c>
      <c r="H23" s="357" t="n">
        <v>0.02</v>
      </c>
      <c r="I23" s="357" t="n">
        <v>1.5</v>
      </c>
      <c r="J23" s="357" t="n">
        <v>0</v>
      </c>
      <c r="K23" s="357" t="n">
        <v>0</v>
      </c>
      <c r="L23" s="357" t="n">
        <v>20.3</v>
      </c>
      <c r="M23" s="357" t="n">
        <v>0</v>
      </c>
      <c r="N23" s="357" t="n">
        <v>0</v>
      </c>
      <c r="O23" s="357" t="n">
        <v>7.5</v>
      </c>
    </row>
    <row customFormat="true" ht="36.75" outlineLevel="0" r="24" s="0">
      <c r="A24" s="355" t="s">
        <v>219</v>
      </c>
      <c r="B24" s="298" t="s">
        <v>220</v>
      </c>
      <c r="C24" s="356" t="s">
        <v>177</v>
      </c>
      <c r="D24" s="357" t="n">
        <v>13.94</v>
      </c>
      <c r="E24" s="357" t="n">
        <v>7.12</v>
      </c>
      <c r="F24" s="357" t="n">
        <v>6.26</v>
      </c>
      <c r="G24" s="357" t="n">
        <v>151.36</v>
      </c>
      <c r="H24" s="357" t="n">
        <v>0</v>
      </c>
      <c r="I24" s="357" t="n">
        <v>3.4</v>
      </c>
      <c r="J24" s="357" t="n">
        <v>0</v>
      </c>
      <c r="K24" s="357" t="n">
        <v>1.98</v>
      </c>
      <c r="L24" s="357" t="n">
        <v>33.54</v>
      </c>
      <c r="M24" s="357" t="n">
        <v>160.74</v>
      </c>
      <c r="N24" s="357" t="n">
        <v>25.12</v>
      </c>
      <c r="O24" s="357" t="n">
        <v>1.14</v>
      </c>
    </row>
    <row customFormat="true" ht="27" outlineLevel="0" r="25" s="0">
      <c r="A25" s="355" t="n">
        <v>226</v>
      </c>
      <c r="B25" s="298" t="s">
        <v>78</v>
      </c>
      <c r="C25" s="356" t="n">
        <v>200</v>
      </c>
      <c r="D25" s="357" t="n">
        <v>3.26</v>
      </c>
      <c r="E25" s="357" t="n">
        <v>7.41</v>
      </c>
      <c r="F25" s="357" t="n">
        <v>24.43</v>
      </c>
      <c r="G25" s="357" t="n">
        <v>179.44</v>
      </c>
      <c r="H25" s="357" t="n">
        <v>0</v>
      </c>
      <c r="I25" s="357" t="n">
        <v>29.57</v>
      </c>
      <c r="J25" s="357" t="n">
        <v>0</v>
      </c>
      <c r="K25" s="357" t="n">
        <v>2.13</v>
      </c>
      <c r="L25" s="357" t="n">
        <v>25.24</v>
      </c>
      <c r="M25" s="357" t="n">
        <v>89.15</v>
      </c>
      <c r="N25" s="357" t="n">
        <v>35.21</v>
      </c>
      <c r="O25" s="357" t="n">
        <v>1.119</v>
      </c>
    </row>
    <row customFormat="true" ht="36.75" outlineLevel="0" r="26" s="0">
      <c r="A26" s="355" t="n">
        <v>210</v>
      </c>
      <c r="B26" s="298" t="s">
        <v>101</v>
      </c>
      <c r="C26" s="356" t="n">
        <v>200</v>
      </c>
      <c r="D26" s="357" t="n">
        <v>0.33</v>
      </c>
      <c r="E26" s="357" t="n">
        <v>0</v>
      </c>
      <c r="F26" s="357" t="n">
        <v>21.66</v>
      </c>
      <c r="G26" s="357" t="n">
        <v>87</v>
      </c>
      <c r="H26" s="357" t="n">
        <v>0</v>
      </c>
      <c r="I26" s="357" t="n">
        <v>0.3</v>
      </c>
      <c r="J26" s="357" t="n">
        <v>0</v>
      </c>
      <c r="K26" s="357" t="n">
        <v>0.14</v>
      </c>
      <c r="L26" s="357" t="n">
        <v>33.5</v>
      </c>
      <c r="M26" s="357" t="n">
        <v>11.55</v>
      </c>
      <c r="N26" s="357" t="n">
        <v>4.5</v>
      </c>
      <c r="O26" s="357" t="n">
        <v>0.95</v>
      </c>
    </row>
    <row customFormat="true" ht="27" outlineLevel="0" r="27" s="0">
      <c r="A27" s="490" t="s">
        <v>61</v>
      </c>
      <c r="B27" s="298" t="s">
        <v>37</v>
      </c>
      <c r="C27" s="356" t="n">
        <v>100</v>
      </c>
      <c r="D27" s="357" t="n">
        <v>7.6</v>
      </c>
      <c r="E27" s="357" t="n">
        <v>0.8</v>
      </c>
      <c r="F27" s="357" t="n">
        <v>48.6</v>
      </c>
      <c r="G27" s="357" t="n">
        <v>238</v>
      </c>
      <c r="H27" s="357" t="n">
        <v>0.11</v>
      </c>
      <c r="I27" s="357" t="n">
        <v>0</v>
      </c>
      <c r="J27" s="357" t="n">
        <v>0</v>
      </c>
      <c r="K27" s="357" t="n">
        <v>0.92</v>
      </c>
      <c r="L27" s="357" t="n">
        <v>20</v>
      </c>
      <c r="M27" s="357" t="n">
        <v>65</v>
      </c>
      <c r="N27" s="357" t="n">
        <v>14</v>
      </c>
      <c r="O27" s="357" t="n">
        <v>1.1</v>
      </c>
    </row>
    <row customFormat="true" ht="27" outlineLevel="0" r="28" s="0">
      <c r="A28" s="268" t="n"/>
      <c r="B28" s="491" t="s">
        <v>327</v>
      </c>
      <c r="C28" s="483" t="n"/>
      <c r="D28" s="484" t="n">
        <f aca="false" ca="false" dt2D="false" dtr="false" t="normal">SUM(D22:D27)</f>
        <v>28.27</v>
      </c>
      <c r="E28" s="484" t="n">
        <f aca="false" ca="false" dt2D="false" dtr="false" t="normal">SUM(E22:E27)</f>
        <v>27.34</v>
      </c>
      <c r="F28" s="484" t="n">
        <f aca="false" ca="false" dt2D="false" dtr="false" t="normal">SUM(F22:F27)</f>
        <v>121.66</v>
      </c>
      <c r="G28" s="488" t="n">
        <f aca="false" ca="false" dt2D="false" dtr="false" t="normal">SUM(G22:G27)</f>
        <v>874.42</v>
      </c>
      <c r="H28" s="484" t="n">
        <f aca="false" ca="false" dt2D="false" dtr="false" t="normal">SUM(H22:H27)</f>
        <v>0.18</v>
      </c>
      <c r="I28" s="484" t="n">
        <f aca="false" ca="false" dt2D="false" dtr="false" t="normal">SUM(I22:I27)</f>
        <v>60.71</v>
      </c>
      <c r="J28" s="484" t="n">
        <f aca="false" ca="false" dt2D="false" dtr="false" t="normal">SUM(J22:J27)</f>
        <v>0.14</v>
      </c>
      <c r="K28" s="484" t="n">
        <f aca="false" ca="false" dt2D="false" dtr="false" t="normal">SUM(K22:K27)</f>
        <v>6.05</v>
      </c>
      <c r="L28" s="484" t="n">
        <f aca="false" ca="false" dt2D="false" dtr="false" t="normal">SUM(L22:L27)</f>
        <v>196.95</v>
      </c>
      <c r="M28" s="492" t="n">
        <f aca="false" ca="false" dt2D="false" dtr="false" t="normal">SUM(M22:M27)</f>
        <v>399.28</v>
      </c>
      <c r="N28" s="484" t="n">
        <f aca="false" ca="false" dt2D="false" dtr="false" t="normal">SUM(N22:N27)</f>
        <v>111.43</v>
      </c>
      <c r="O28" s="484" t="n">
        <f aca="false" ca="false" dt2D="false" dtr="false" t="normal">SUM(O22:O27)</f>
        <v>13.429</v>
      </c>
    </row>
    <row customFormat="true" ht="27" outlineLevel="0" r="29" s="0">
      <c r="A29" s="268" t="n">
        <v>4</v>
      </c>
      <c r="B29" s="485" t="s">
        <v>54</v>
      </c>
      <c r="C29" s="483" t="n"/>
      <c r="D29" s="486" t="n"/>
      <c r="E29" s="486" t="n"/>
      <c r="F29" s="486" t="n"/>
      <c r="G29" s="486" t="n"/>
      <c r="H29" s="486" t="n"/>
      <c r="I29" s="486" t="n"/>
      <c r="J29" s="486" t="n"/>
      <c r="K29" s="486" t="n"/>
      <c r="L29" s="486" t="n"/>
      <c r="M29" s="486" t="n"/>
      <c r="N29" s="486" t="n"/>
      <c r="O29" s="486" t="n"/>
    </row>
    <row customFormat="true" ht="36.75" outlineLevel="0" r="30" s="0">
      <c r="A30" s="355" t="n">
        <v>112</v>
      </c>
      <c r="B30" s="298" t="s">
        <v>328</v>
      </c>
      <c r="C30" s="356" t="s">
        <v>329</v>
      </c>
      <c r="D30" s="357" t="n">
        <v>14.69</v>
      </c>
      <c r="E30" s="357" t="n">
        <v>21.04</v>
      </c>
      <c r="F30" s="357" t="n">
        <v>21.65</v>
      </c>
      <c r="G30" s="357" t="n">
        <v>336.92</v>
      </c>
      <c r="H30" s="357" t="n">
        <v>0.07</v>
      </c>
      <c r="I30" s="357" t="n">
        <v>0.47</v>
      </c>
      <c r="J30" s="357" t="n">
        <v>0.2</v>
      </c>
      <c r="K30" s="357" t="n">
        <v>0.47</v>
      </c>
      <c r="L30" s="357" t="n">
        <v>143.14</v>
      </c>
      <c r="M30" s="357" t="n">
        <v>215.11</v>
      </c>
      <c r="N30" s="357" t="n">
        <v>23.97</v>
      </c>
      <c r="O30" s="357" t="n">
        <v>0.69</v>
      </c>
    </row>
    <row customFormat="true" ht="27" outlineLevel="0" r="31" s="0">
      <c r="A31" s="355" t="n">
        <v>351</v>
      </c>
      <c r="B31" s="298" t="s">
        <v>131</v>
      </c>
      <c r="C31" s="356" t="n">
        <v>100</v>
      </c>
      <c r="D31" s="357" t="n">
        <v>0.4</v>
      </c>
      <c r="E31" s="357" t="n">
        <v>0.4</v>
      </c>
      <c r="F31" s="357" t="n">
        <v>9.8</v>
      </c>
      <c r="G31" s="357" t="n">
        <v>45</v>
      </c>
      <c r="H31" s="357" t="n">
        <v>0.03</v>
      </c>
      <c r="I31" s="357" t="n">
        <v>16.5</v>
      </c>
      <c r="J31" s="357" t="n">
        <v>0.03</v>
      </c>
      <c r="K31" s="357" t="n">
        <v>0.3</v>
      </c>
      <c r="L31" s="357" t="n">
        <v>16</v>
      </c>
      <c r="M31" s="357" t="n">
        <v>11</v>
      </c>
      <c r="N31" s="357" t="n">
        <v>9</v>
      </c>
      <c r="O31" s="357" t="n">
        <v>2.2</v>
      </c>
    </row>
    <row customFormat="true" ht="27" outlineLevel="0" r="32" s="0">
      <c r="A32" s="292" t="n">
        <v>197</v>
      </c>
      <c r="B32" s="293" t="s">
        <v>34</v>
      </c>
      <c r="C32" s="294" t="n">
        <v>200</v>
      </c>
      <c r="D32" s="295" t="n">
        <v>0.6</v>
      </c>
      <c r="E32" s="295" t="n">
        <v>0</v>
      </c>
      <c r="F32" s="295" t="n">
        <v>10.06</v>
      </c>
      <c r="G32" s="295" t="n">
        <v>37.9</v>
      </c>
      <c r="H32" s="295" t="n">
        <v>0</v>
      </c>
      <c r="I32" s="295" t="n">
        <v>0</v>
      </c>
      <c r="J32" s="295" t="n">
        <v>0</v>
      </c>
      <c r="K32" s="295" t="n">
        <v>0</v>
      </c>
      <c r="L32" s="295" t="n">
        <v>10.1</v>
      </c>
      <c r="M32" s="295" t="n">
        <v>16.48</v>
      </c>
      <c r="N32" s="295" t="n">
        <v>8.8</v>
      </c>
      <c r="O32" s="295" t="n">
        <v>0.8</v>
      </c>
    </row>
    <row customFormat="true" customHeight="true" ht="45" outlineLevel="0" r="33" s="0">
      <c r="A33" s="268" t="n"/>
      <c r="B33" s="482" t="s">
        <v>38</v>
      </c>
      <c r="C33" s="483" t="n"/>
      <c r="D33" s="484" t="n">
        <f aca="false" ca="false" dt2D="false" dtr="false" t="normal">SUM(D30:D32)</f>
        <v>15.69</v>
      </c>
      <c r="E33" s="484" t="n">
        <f aca="false" ca="false" dt2D="false" dtr="false" t="normal">SUM(E30:E32)</f>
        <v>21.44</v>
      </c>
      <c r="F33" s="484" t="n">
        <f aca="false" ca="false" dt2D="false" dtr="false" t="normal">SUM(F30:F32)</f>
        <v>41.51</v>
      </c>
      <c r="G33" s="484" t="n">
        <f aca="false" ca="false" dt2D="false" dtr="false" t="normal">SUM(G30:G32)</f>
        <v>419.82</v>
      </c>
      <c r="H33" s="484" t="n">
        <f aca="false" ca="false" dt2D="false" dtr="false" t="normal">SUM(H30:H32)</f>
        <v>0.1</v>
      </c>
      <c r="I33" s="484" t="n">
        <f aca="false" ca="false" dt2D="false" dtr="false" t="normal">SUM(I30:I32)</f>
        <v>16.97</v>
      </c>
      <c r="J33" s="484" t="n">
        <f aca="false" ca="false" dt2D="false" dtr="false" t="normal">SUM(J30:J32)</f>
        <v>0.23</v>
      </c>
      <c r="K33" s="484" t="n">
        <f aca="false" ca="false" dt2D="false" dtr="false" t="normal">SUM(K30:K32)</f>
        <v>0.77</v>
      </c>
      <c r="L33" s="484" t="n">
        <f aca="false" ca="false" dt2D="false" dtr="false" t="normal">SUM(L30:L32)</f>
        <v>169.24</v>
      </c>
      <c r="M33" s="484" t="n">
        <f aca="false" ca="false" dt2D="false" dtr="false" t="normal">SUM(M30:M32)</f>
        <v>242.59</v>
      </c>
      <c r="N33" s="484" t="n">
        <f aca="false" ca="false" dt2D="false" dtr="false" t="normal">SUM(N30:N32)</f>
        <v>41.77</v>
      </c>
      <c r="O33" s="484" t="n">
        <f aca="false" ca="false" dt2D="false" dtr="false" t="normal">SUM(O30:O32)</f>
        <v>3.69</v>
      </c>
    </row>
    <row customFormat="true" customHeight="true" ht="45" outlineLevel="0" r="34" s="0">
      <c r="A34" s="268" t="n">
        <v>5</v>
      </c>
      <c r="B34" s="485" t="s">
        <v>58</v>
      </c>
      <c r="C34" s="483" t="n"/>
      <c r="D34" s="486" t="n"/>
      <c r="E34" s="486" t="n"/>
      <c r="F34" s="486" t="n"/>
      <c r="G34" s="486" t="n"/>
      <c r="H34" s="486" t="n"/>
      <c r="I34" s="486" t="n"/>
      <c r="J34" s="486" t="n"/>
      <c r="K34" s="486" t="n"/>
      <c r="L34" s="486" t="n"/>
      <c r="M34" s="486" t="n"/>
      <c r="N34" s="486" t="n"/>
      <c r="O34" s="486" t="n"/>
    </row>
    <row customFormat="true" customHeight="true" ht="53.25" outlineLevel="0" r="35" s="0">
      <c r="A35" s="355" t="s">
        <v>178</v>
      </c>
      <c r="B35" s="298" t="s">
        <v>179</v>
      </c>
      <c r="C35" s="356" t="n">
        <v>100</v>
      </c>
      <c r="D35" s="357" t="n">
        <v>16.84</v>
      </c>
      <c r="E35" s="357" t="n">
        <v>10.39</v>
      </c>
      <c r="F35" s="357" t="n">
        <v>3.85</v>
      </c>
      <c r="G35" s="357" t="n">
        <v>176.89</v>
      </c>
      <c r="H35" s="357" t="n">
        <v>0.27</v>
      </c>
      <c r="I35" s="357" t="n">
        <v>2.65</v>
      </c>
      <c r="J35" s="357" t="n">
        <v>8.4</v>
      </c>
      <c r="K35" s="357" t="n">
        <v>4.69</v>
      </c>
      <c r="L35" s="357" t="n">
        <v>21.31</v>
      </c>
      <c r="M35" s="357" t="n">
        <v>175.35</v>
      </c>
      <c r="N35" s="357" t="n">
        <v>21.69</v>
      </c>
      <c r="O35" s="357" t="n">
        <v>2.52</v>
      </c>
    </row>
    <row customFormat="true" customHeight="true" ht="53.25" outlineLevel="0" r="36" s="0">
      <c r="A36" s="358" t="n">
        <v>94</v>
      </c>
      <c r="B36" s="359" t="s">
        <v>180</v>
      </c>
      <c r="C36" s="360" t="n">
        <v>200</v>
      </c>
      <c r="D36" s="360" t="n">
        <v>4.61</v>
      </c>
      <c r="E36" s="360" t="n">
        <v>8.79</v>
      </c>
      <c r="F36" s="360" t="n">
        <v>32.67</v>
      </c>
      <c r="G36" s="360" t="n">
        <v>231.6</v>
      </c>
      <c r="H36" s="360" t="n">
        <v>0.06</v>
      </c>
      <c r="I36" s="361" t="n">
        <v>0</v>
      </c>
      <c r="J36" s="360" t="n">
        <v>0.1</v>
      </c>
      <c r="K36" s="360" t="n">
        <v>0.99</v>
      </c>
      <c r="L36" s="360" t="n">
        <v>27.18</v>
      </c>
      <c r="M36" s="360" t="n">
        <v>161.67</v>
      </c>
      <c r="N36" s="360" t="n">
        <v>20.08</v>
      </c>
      <c r="O36" s="360" t="n">
        <v>0.96</v>
      </c>
    </row>
    <row customFormat="true" customHeight="true" ht="42.75" outlineLevel="0" r="37" s="0">
      <c r="A37" s="292" t="n">
        <v>197</v>
      </c>
      <c r="B37" s="293" t="s">
        <v>34</v>
      </c>
      <c r="C37" s="294" t="n">
        <v>200</v>
      </c>
      <c r="D37" s="295" t="n">
        <v>0.6</v>
      </c>
      <c r="E37" s="295" t="n">
        <v>0</v>
      </c>
      <c r="F37" s="295" t="n">
        <v>10.06</v>
      </c>
      <c r="G37" s="295" t="n">
        <v>37.9</v>
      </c>
      <c r="H37" s="295" t="n">
        <v>0</v>
      </c>
      <c r="I37" s="295" t="n">
        <v>0</v>
      </c>
      <c r="J37" s="295" t="n">
        <v>0</v>
      </c>
      <c r="K37" s="295" t="n">
        <v>0</v>
      </c>
      <c r="L37" s="295" t="n">
        <v>10.1</v>
      </c>
      <c r="M37" s="295" t="n">
        <v>16.48</v>
      </c>
      <c r="N37" s="295" t="n">
        <v>8.8</v>
      </c>
      <c r="O37" s="295" t="n">
        <v>0.8</v>
      </c>
    </row>
    <row customFormat="true" customHeight="true" ht="45" outlineLevel="0" r="38" s="0">
      <c r="A38" s="490" t="s">
        <v>301</v>
      </c>
      <c r="B38" s="298" t="s">
        <v>37</v>
      </c>
      <c r="C38" s="356" t="n">
        <v>100</v>
      </c>
      <c r="D38" s="357" t="n">
        <v>7.6</v>
      </c>
      <c r="E38" s="357" t="n">
        <v>0.8</v>
      </c>
      <c r="F38" s="357" t="n">
        <v>48.6</v>
      </c>
      <c r="G38" s="357" t="n">
        <v>238</v>
      </c>
      <c r="H38" s="357" t="n">
        <v>0.11</v>
      </c>
      <c r="I38" s="357" t="n">
        <v>0</v>
      </c>
      <c r="J38" s="357" t="n">
        <v>0</v>
      </c>
      <c r="K38" s="357" t="n">
        <v>0.92</v>
      </c>
      <c r="L38" s="357" t="n">
        <v>20</v>
      </c>
      <c r="M38" s="357" t="n">
        <v>65</v>
      </c>
      <c r="N38" s="357" t="n">
        <v>14</v>
      </c>
      <c r="O38" s="357" t="n">
        <v>1.1</v>
      </c>
    </row>
    <row customFormat="true" customHeight="true" ht="45" outlineLevel="0" r="39" s="0">
      <c r="A39" s="268" t="n"/>
      <c r="B39" s="482" t="s">
        <v>38</v>
      </c>
      <c r="C39" s="483" t="n"/>
      <c r="D39" s="484" t="n">
        <f aca="false" ca="false" dt2D="false" dtr="false" t="normal">SUM(D35:D38)</f>
        <v>29.65</v>
      </c>
      <c r="E39" s="484" t="n">
        <f aca="false" ca="false" dt2D="false" dtr="false" t="normal">SUM(E35:E38)</f>
        <v>19.98</v>
      </c>
      <c r="F39" s="484" t="n">
        <f aca="false" ca="false" dt2D="false" dtr="false" t="normal">SUM(F35:F38)</f>
        <v>95.18</v>
      </c>
      <c r="G39" s="484" t="n">
        <f aca="false" ca="false" dt2D="false" dtr="false" t="normal">SUM(G35:G38)</f>
        <v>684.39</v>
      </c>
      <c r="H39" s="484" t="n">
        <f aca="false" ca="false" dt2D="false" dtr="false" t="normal">SUM(H35:H38)</f>
        <v>0.44</v>
      </c>
      <c r="I39" s="484" t="n">
        <f aca="false" ca="false" dt2D="false" dtr="false" t="normal">SUM(I35:I38)</f>
        <v>2.65</v>
      </c>
      <c r="J39" s="484" t="n">
        <f aca="false" ca="false" dt2D="false" dtr="false" t="normal">SUM(J35:J38)</f>
        <v>8.5</v>
      </c>
      <c r="K39" s="484" t="n">
        <f aca="false" ca="false" dt2D="false" dtr="false" t="normal">SUM(K35:K38)</f>
        <v>6.6</v>
      </c>
      <c r="L39" s="484" t="n">
        <f aca="false" ca="false" dt2D="false" dtr="false" t="normal">SUM(L35:L38)</f>
        <v>78.59</v>
      </c>
      <c r="M39" s="484" t="n">
        <f aca="false" ca="false" dt2D="false" dtr="false" t="normal">SUM(M35:M38)</f>
        <v>418.5</v>
      </c>
      <c r="N39" s="484" t="n">
        <f aca="false" ca="false" dt2D="false" dtr="false" t="normal">SUM(N35:N38)</f>
        <v>64.57</v>
      </c>
      <c r="O39" s="484" t="n">
        <f aca="false" ca="false" dt2D="false" dtr="false" t="normal">SUM(O35:O38)</f>
        <v>5.38</v>
      </c>
    </row>
    <row customFormat="true" customHeight="true" ht="45" outlineLevel="0" r="40" s="0">
      <c r="A40" s="268" t="n">
        <v>6</v>
      </c>
      <c r="B40" s="485" t="s">
        <v>62</v>
      </c>
      <c r="C40" s="483" t="n"/>
      <c r="D40" s="486" t="n"/>
      <c r="E40" s="486" t="n"/>
      <c r="F40" s="486" t="n"/>
      <c r="G40" s="486" t="n"/>
      <c r="H40" s="486" t="n"/>
      <c r="I40" s="486" t="n"/>
      <c r="J40" s="486" t="n"/>
      <c r="K40" s="486" t="n"/>
      <c r="L40" s="486" t="n"/>
      <c r="M40" s="486" t="n"/>
      <c r="N40" s="486" t="n"/>
      <c r="O40" s="486" t="n"/>
    </row>
    <row customFormat="true" customHeight="true" ht="39.9500007629395" outlineLevel="0" r="41" s="0">
      <c r="A41" s="292" t="n">
        <v>196</v>
      </c>
      <c r="B41" s="293" t="s">
        <v>88</v>
      </c>
      <c r="C41" s="294" t="n">
        <v>200</v>
      </c>
      <c r="D41" s="295" t="n">
        <v>5.6</v>
      </c>
      <c r="E41" s="295" t="n">
        <v>6.4</v>
      </c>
      <c r="F41" s="295" t="n">
        <v>18.18</v>
      </c>
      <c r="G41" s="295" t="n">
        <v>156</v>
      </c>
      <c r="H41" s="295" t="n">
        <v>0.06</v>
      </c>
      <c r="I41" s="295" t="n">
        <v>1.4</v>
      </c>
      <c r="J41" s="295" t="n">
        <v>0</v>
      </c>
      <c r="K41" s="295" t="n">
        <v>0.28</v>
      </c>
      <c r="L41" s="295" t="n">
        <v>240.2</v>
      </c>
      <c r="M41" s="295" t="n">
        <v>190</v>
      </c>
      <c r="N41" s="295" t="n">
        <v>28</v>
      </c>
      <c r="O41" s="295" t="n">
        <v>0.23</v>
      </c>
      <c r="P41" s="5" t="n"/>
    </row>
    <row customHeight="true" ht="45" outlineLevel="0" r="42">
      <c r="A42" s="268" t="n"/>
      <c r="B42" s="493" t="s">
        <v>327</v>
      </c>
      <c r="C42" s="267" t="n"/>
      <c r="D42" s="494" t="n">
        <f aca="false" ca="false" dt2D="false" dtr="false" t="normal">SUM(D41)</f>
        <v>5.6</v>
      </c>
      <c r="E42" s="494" t="n">
        <f aca="false" ca="false" dt2D="false" dtr="false" t="normal">SUM(E41)</f>
        <v>6.4</v>
      </c>
      <c r="F42" s="494" t="n">
        <f aca="false" ca="false" dt2D="false" dtr="false" t="normal">SUM(F41)</f>
        <v>18.18</v>
      </c>
      <c r="G42" s="494" t="n">
        <f aca="false" ca="false" dt2D="false" dtr="false" t="normal">SUM(G41)</f>
        <v>156</v>
      </c>
      <c r="H42" s="494" t="n">
        <f aca="false" ca="false" dt2D="false" dtr="false" t="normal">SUM(H41)</f>
        <v>0.06</v>
      </c>
      <c r="I42" s="494" t="n">
        <f aca="false" ca="false" dt2D="false" dtr="false" t="normal">SUM(I41)</f>
        <v>1.4</v>
      </c>
      <c r="J42" s="494" t="n">
        <f aca="false" ca="false" dt2D="false" dtr="false" t="normal">SUM(J41)</f>
        <v>0</v>
      </c>
      <c r="K42" s="494" t="n">
        <f aca="false" ca="false" dt2D="false" dtr="false" t="normal">SUM(K41)</f>
        <v>0.28</v>
      </c>
      <c r="L42" s="494" t="n">
        <f aca="false" ca="false" dt2D="false" dtr="false" t="normal">SUM(L41)</f>
        <v>240.2</v>
      </c>
      <c r="M42" s="494" t="n">
        <f aca="false" ca="false" dt2D="false" dtr="false" t="normal">SUM(M41)</f>
        <v>190</v>
      </c>
      <c r="N42" s="494" t="n">
        <f aca="false" ca="false" dt2D="false" dtr="false" t="normal">SUM(N41)</f>
        <v>28</v>
      </c>
      <c r="O42" s="494" t="n">
        <f aca="false" ca="false" dt2D="false" dtr="false" t="normal">SUM(O41)</f>
        <v>0.23</v>
      </c>
    </row>
    <row customHeight="true" ht="45" outlineLevel="0" r="43">
      <c r="A43" s="447" t="n"/>
      <c r="B43" s="495" t="s">
        <v>90</v>
      </c>
      <c r="C43" s="449" t="n"/>
      <c r="D43" s="496" t="n">
        <f aca="false" ca="false" dt2D="false" dtr="false" t="normal">SUM(D16, D20, D28, D33, D39, D42)</f>
        <v>94.41</v>
      </c>
      <c r="E43" s="496" t="n">
        <f aca="false" ca="false" dt2D="false" dtr="false" t="normal">SUM(E16, E20, E28, E33, E39, E42)</f>
        <v>95.51</v>
      </c>
      <c r="F43" s="496" t="n">
        <f aca="false" ca="false" dt2D="false" dtr="false" t="normal">SUM(F16, F20, F28, F33, F39, F42)</f>
        <v>401.19</v>
      </c>
      <c r="G43" s="496" t="n">
        <f aca="false" ca="false" dt2D="false" dtr="false" t="normal">SUM(G42+G39+G33+G28+G20+G16)</f>
        <v>2877.52</v>
      </c>
      <c r="H43" s="496" t="n">
        <f aca="false" ca="false" dt2D="false" dtr="false" t="normal">SUM(H16, H20, H28, H33, H39, H42)</f>
        <v>1.63</v>
      </c>
      <c r="I43" s="496" t="n">
        <f aca="false" ca="false" dt2D="false" dtr="false" t="normal">SUM(I16, I20, I28, I33, I39, I42)</f>
        <v>85.73</v>
      </c>
      <c r="J43" s="496" t="n">
        <f aca="false" ca="false" dt2D="false" dtr="false" t="normal">SUM(J16, J20, J28, J33, J39, J42)</f>
        <v>9.08</v>
      </c>
      <c r="K43" s="496" t="n">
        <f aca="false" ca="false" dt2D="false" dtr="false" t="normal">SUM(K16, K20, K28, K33, K39, K42)</f>
        <v>15.69</v>
      </c>
      <c r="L43" s="496" t="n">
        <f aca="false" ca="false" dt2D="false" dtr="false" t="normal">SUM(L16, L20, L28, L33, L39, L42)</f>
        <v>746.76</v>
      </c>
      <c r="M43" s="496" t="n">
        <f aca="false" ca="false" dt2D="false" dtr="false" t="normal">SUM(M16, M20, M28, M33, M39, M42)</f>
        <v>1474.56</v>
      </c>
      <c r="N43" s="496" t="n">
        <f aca="false" ca="false" dt2D="false" dtr="false" t="normal">SUM(N16, N20, N28, N33, N39, N42)</f>
        <v>355.89</v>
      </c>
      <c r="O43" s="496" t="n">
        <f aca="false" ca="false" dt2D="false" dtr="false" t="normal">SUM(O16, O20, O28, O33, O39, O42)</f>
        <v>28.079</v>
      </c>
    </row>
    <row customHeight="true" ht="60.75" outlineLevel="0" r="46">
      <c r="A46" s="497" t="s">
        <v>182</v>
      </c>
      <c r="B46" s="498" t="s">
        <v>183</v>
      </c>
      <c r="C46" s="499" t="s">
        <v>184</v>
      </c>
      <c r="D46" s="500" t="n">
        <v>26.3</v>
      </c>
      <c r="E46" s="500" t="n">
        <v>26.67</v>
      </c>
      <c r="F46" s="500" t="n">
        <v>1.72</v>
      </c>
      <c r="G46" s="500" t="n">
        <v>351.83</v>
      </c>
      <c r="H46" s="500" t="n">
        <v>0.1</v>
      </c>
      <c r="I46" s="500" t="n">
        <v>0.3</v>
      </c>
      <c r="J46" s="500" t="n">
        <v>0.1</v>
      </c>
      <c r="K46" s="500" t="n">
        <v>11.1</v>
      </c>
      <c r="L46" s="500" t="n">
        <v>38.72</v>
      </c>
      <c r="M46" s="500" t="n">
        <v>243.15</v>
      </c>
      <c r="N46" s="500" t="n">
        <v>27.47</v>
      </c>
      <c r="O46" s="500" t="n">
        <v>2.45</v>
      </c>
    </row>
    <row ht="36.75" outlineLevel="0" r="48">
      <c r="A48" s="351" t="n">
        <v>275</v>
      </c>
      <c r="B48" s="352" t="s">
        <v>185</v>
      </c>
      <c r="C48" s="353" t="n">
        <v>180</v>
      </c>
      <c r="D48" s="471" t="n">
        <v>4.31</v>
      </c>
      <c r="E48" s="471" t="n">
        <v>8.48</v>
      </c>
      <c r="F48" s="471" t="n">
        <v>57.01</v>
      </c>
      <c r="G48" s="471" t="n">
        <v>323.28</v>
      </c>
      <c r="H48" s="471" t="n">
        <v>0.07</v>
      </c>
      <c r="I48" s="471" t="n">
        <v>0</v>
      </c>
      <c r="J48" s="471" t="n">
        <v>0.1</v>
      </c>
      <c r="K48" s="471" t="n">
        <v>1</v>
      </c>
      <c r="L48" s="471" t="n">
        <v>28.99</v>
      </c>
      <c r="M48" s="471" t="n">
        <v>111.44</v>
      </c>
      <c r="N48" s="471" t="n">
        <v>36.32</v>
      </c>
      <c r="O48" s="471" t="n">
        <v>1.21</v>
      </c>
    </row>
    <row ht="36.75" outlineLevel="0" r="50">
      <c r="A50" s="351" t="n">
        <v>95</v>
      </c>
      <c r="B50" s="352" t="s">
        <v>186</v>
      </c>
      <c r="C50" s="501" t="n">
        <v>250</v>
      </c>
      <c r="D50" s="471" t="n">
        <v>2.59</v>
      </c>
      <c r="E50" s="471" t="n">
        <v>5.53</v>
      </c>
      <c r="F50" s="471" t="n">
        <v>30.22</v>
      </c>
      <c r="G50" s="471" t="n">
        <v>209.16</v>
      </c>
      <c r="H50" s="471" t="n">
        <v>0.03</v>
      </c>
      <c r="I50" s="471" t="n">
        <v>0</v>
      </c>
      <c r="J50" s="471" t="n">
        <v>0.05</v>
      </c>
      <c r="K50" s="471" t="n">
        <v>0.56</v>
      </c>
      <c r="L50" s="471" t="n">
        <v>10.86</v>
      </c>
      <c r="M50" s="471" t="n">
        <v>54.95</v>
      </c>
      <c r="N50" s="471" t="n">
        <v>17.96</v>
      </c>
      <c r="O50" s="471" t="n">
        <v>0.43</v>
      </c>
    </row>
    <row ht="71.25" outlineLevel="0" r="52">
      <c r="A52" s="351" t="n">
        <v>26</v>
      </c>
      <c r="B52" s="352" t="s">
        <v>187</v>
      </c>
      <c r="C52" s="353" t="n">
        <v>100</v>
      </c>
      <c r="D52" s="501" t="n">
        <v>1.55</v>
      </c>
      <c r="E52" s="501" t="n">
        <v>5.1</v>
      </c>
      <c r="F52" s="501" t="n">
        <v>9.4</v>
      </c>
      <c r="G52" s="501" t="n">
        <v>88.33</v>
      </c>
      <c r="H52" s="501" t="n">
        <v>0.02</v>
      </c>
      <c r="I52" s="501" t="n">
        <v>25.18</v>
      </c>
      <c r="J52" s="501" t="n">
        <v>0.62</v>
      </c>
      <c r="K52" s="501" t="n">
        <v>0.68</v>
      </c>
      <c r="L52" s="501" t="n">
        <v>55.3</v>
      </c>
      <c r="M52" s="501" t="n">
        <v>29.93</v>
      </c>
      <c r="N52" s="501" t="n">
        <v>17.15</v>
      </c>
      <c r="O52" s="502" t="n">
        <v>0.65</v>
      </c>
    </row>
    <row ht="36.75" outlineLevel="0" r="54">
      <c r="A54" s="355" t="n">
        <v>21</v>
      </c>
      <c r="B54" s="298" t="s">
        <v>188</v>
      </c>
      <c r="C54" s="356" t="n">
        <v>100</v>
      </c>
      <c r="D54" s="503" t="n">
        <v>1.59</v>
      </c>
      <c r="E54" s="503" t="n">
        <v>5.09</v>
      </c>
      <c r="F54" s="503" t="n">
        <v>8.83</v>
      </c>
      <c r="G54" s="503" t="n">
        <v>86.61</v>
      </c>
      <c r="H54" s="503" t="n">
        <v>0.02</v>
      </c>
      <c r="I54" s="503" t="n">
        <v>9.9</v>
      </c>
      <c r="J54" s="503" t="n">
        <v>0.1</v>
      </c>
      <c r="K54" s="503" t="n">
        <v>0.22</v>
      </c>
      <c r="L54" s="503" t="n">
        <v>44.45</v>
      </c>
      <c r="M54" s="503" t="n">
        <v>45.21</v>
      </c>
      <c r="N54" s="503" t="n">
        <v>22.38</v>
      </c>
      <c r="O54" s="504" t="n">
        <v>1.45</v>
      </c>
    </row>
  </sheetData>
  <mergeCells count="9">
    <mergeCell ref="D8:F8"/>
    <mergeCell ref="H8:K8"/>
    <mergeCell ref="L8:O8"/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3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AD69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10.0159100793778"/>
    <col customWidth="true" max="2" min="2" outlineLevel="0" width="23.7544234841907"/>
    <col customWidth="true" max="3" min="3" outlineLevel="0" width="10.1423381168454"/>
    <col customWidth="true" max="15" min="4" outlineLevel="0" width="11.4276898310994"/>
  </cols>
  <sheetData>
    <row outlineLevel="0" r="1">
      <c r="A1" s="480" t="n"/>
      <c r="B1" s="246" t="s">
        <v>330</v>
      </c>
      <c r="C1" s="246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</row>
    <row outlineLevel="0" r="2">
      <c r="A2" s="480" t="n"/>
      <c r="B2" s="246" t="s">
        <v>293</v>
      </c>
      <c r="C2" s="246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</row>
    <row outlineLevel="0" r="3">
      <c r="A3" s="480" t="n"/>
      <c r="B3" s="246" t="s">
        <v>294</v>
      </c>
      <c r="C3" s="246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</row>
    <row outlineLevel="0" r="4">
      <c r="A4" s="480" t="n"/>
      <c r="B4" s="246" t="s">
        <v>295</v>
      </c>
      <c r="C4" s="246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</row>
    <row outlineLevel="0" r="5">
      <c r="A5" s="345" t="n"/>
      <c r="B5" s="346" t="n"/>
      <c r="C5" s="346" t="n"/>
      <c r="D5" s="454" t="n"/>
      <c r="E5" s="455" t="s">
        <v>2</v>
      </c>
      <c r="F5" s="456" t="n"/>
      <c r="G5" s="346" t="n"/>
      <c r="H5" s="346" t="n"/>
      <c r="I5" s="346" t="n"/>
      <c r="J5" s="346" t="n"/>
      <c r="K5" s="346" t="n"/>
      <c r="L5" s="346" t="n"/>
      <c r="M5" s="346" t="n"/>
      <c r="N5" s="346" t="n"/>
      <c r="O5" s="347" t="n"/>
    </row>
    <row ht="34.5" outlineLevel="0" r="6">
      <c r="A6" s="457" t="s">
        <v>3</v>
      </c>
      <c r="B6" s="260" t="s">
        <v>4</v>
      </c>
      <c r="C6" s="458" t="s">
        <v>5</v>
      </c>
      <c r="D6" s="459" t="s">
        <v>6</v>
      </c>
      <c r="E6" s="258" t="s"/>
      <c r="F6" s="460" t="s"/>
      <c r="G6" s="260" t="s">
        <v>7</v>
      </c>
      <c r="H6" s="257" t="s">
        <v>8</v>
      </c>
      <c r="I6" s="258" t="s"/>
      <c r="J6" s="258" t="s"/>
      <c r="K6" s="259" t="s"/>
      <c r="L6" s="257" t="s">
        <v>9</v>
      </c>
      <c r="M6" s="258" t="s"/>
      <c r="N6" s="258" t="s"/>
      <c r="O6" s="259" t="s"/>
    </row>
    <row ht="27" outlineLevel="0" r="7">
      <c r="A7" s="457" t="s">
        <v>10</v>
      </c>
      <c r="B7" s="260" t="s">
        <v>11</v>
      </c>
      <c r="C7" s="458" t="s">
        <v>12</v>
      </c>
      <c r="D7" s="461" t="s">
        <v>13</v>
      </c>
      <c r="E7" s="462" t="s"/>
      <c r="F7" s="463" t="s"/>
      <c r="G7" s="260" t="s">
        <v>14</v>
      </c>
      <c r="H7" s="261" t="s">
        <v>15</v>
      </c>
      <c r="I7" s="262" t="s"/>
      <c r="J7" s="262" t="s"/>
      <c r="K7" s="263" t="s"/>
      <c r="L7" s="261" t="s">
        <v>16</v>
      </c>
      <c r="M7" s="262" t="s"/>
      <c r="N7" s="262" t="s"/>
      <c r="O7" s="263" t="s"/>
    </row>
    <row ht="27" outlineLevel="0" r="8">
      <c r="A8" s="268" t="n"/>
      <c r="B8" s="267" t="s">
        <v>17</v>
      </c>
      <c r="C8" s="266" t="n"/>
      <c r="D8" s="267" t="s">
        <v>18</v>
      </c>
      <c r="E8" s="267" t="s">
        <v>19</v>
      </c>
      <c r="F8" s="267" t="s">
        <v>20</v>
      </c>
      <c r="G8" s="267" t="s">
        <v>21</v>
      </c>
      <c r="H8" s="267" t="s">
        <v>22</v>
      </c>
      <c r="I8" s="267" t="s">
        <v>23</v>
      </c>
      <c r="J8" s="267" t="s">
        <v>24</v>
      </c>
      <c r="K8" s="267" t="s">
        <v>25</v>
      </c>
      <c r="L8" s="267" t="s">
        <v>26</v>
      </c>
      <c r="M8" s="267" t="s">
        <v>27</v>
      </c>
      <c r="N8" s="267" t="s">
        <v>28</v>
      </c>
      <c r="O8" s="267" t="s">
        <v>29</v>
      </c>
    </row>
    <row ht="27" outlineLevel="0" r="9">
      <c r="A9" s="268" t="n">
        <v>1</v>
      </c>
      <c r="B9" s="267" t="n">
        <v>2</v>
      </c>
      <c r="C9" s="267" t="n">
        <v>3</v>
      </c>
      <c r="D9" s="267" t="n">
        <v>4</v>
      </c>
      <c r="E9" s="267" t="n">
        <v>5</v>
      </c>
      <c r="F9" s="267" t="n">
        <v>6</v>
      </c>
      <c r="G9" s="267" t="n">
        <v>7</v>
      </c>
      <c r="H9" s="267" t="n">
        <v>8</v>
      </c>
      <c r="I9" s="267" t="n">
        <v>9</v>
      </c>
      <c r="J9" s="267" t="n">
        <v>10</v>
      </c>
      <c r="K9" s="267" t="n">
        <v>11</v>
      </c>
      <c r="L9" s="267" t="n">
        <v>12</v>
      </c>
      <c r="M9" s="267" t="n">
        <v>13</v>
      </c>
      <c r="N9" s="267" t="n">
        <v>14</v>
      </c>
      <c r="O9" s="267" t="n">
        <v>15</v>
      </c>
    </row>
    <row ht="27" outlineLevel="0" r="10">
      <c r="A10" s="268" t="n">
        <v>1</v>
      </c>
      <c r="B10" s="350" t="s">
        <v>30</v>
      </c>
      <c r="C10" s="267" t="n"/>
      <c r="D10" s="267" t="n"/>
      <c r="E10" s="267" t="n"/>
      <c r="F10" s="267" t="n"/>
      <c r="G10" s="267" t="n"/>
      <c r="H10" s="267" t="n"/>
      <c r="I10" s="267" t="n"/>
      <c r="J10" s="267" t="n"/>
      <c r="K10" s="267" t="n"/>
      <c r="L10" s="267" t="n"/>
      <c r="M10" s="267" t="n"/>
      <c r="N10" s="267" t="n"/>
      <c r="O10" s="267" t="n"/>
    </row>
    <row customFormat="true" ht="62.25" outlineLevel="0" r="11" s="0">
      <c r="A11" s="277" t="n">
        <v>91</v>
      </c>
      <c r="B11" s="278" t="s">
        <v>190</v>
      </c>
      <c r="C11" s="279" t="n">
        <v>250</v>
      </c>
      <c r="D11" s="280" t="n">
        <v>5.54</v>
      </c>
      <c r="E11" s="280" t="n">
        <v>13.25</v>
      </c>
      <c r="F11" s="280" t="n">
        <v>35.57</v>
      </c>
      <c r="G11" s="280" t="n">
        <v>283.3</v>
      </c>
      <c r="H11" s="280" t="n">
        <v>0.07</v>
      </c>
      <c r="I11" s="280" t="n">
        <v>1.46</v>
      </c>
      <c r="J11" s="280" t="n">
        <v>0.06</v>
      </c>
      <c r="K11" s="280" t="n">
        <v>0.63</v>
      </c>
      <c r="L11" s="280" t="n">
        <v>156.22</v>
      </c>
      <c r="M11" s="280" t="n">
        <v>153.07</v>
      </c>
      <c r="N11" s="280" t="n">
        <v>33.28</v>
      </c>
      <c r="O11" s="280" t="n">
        <v>0.59</v>
      </c>
    </row>
    <row customFormat="true" ht="27" outlineLevel="0" r="12" s="0">
      <c r="A12" s="277" t="n">
        <v>1</v>
      </c>
      <c r="B12" s="278" t="s">
        <v>33</v>
      </c>
      <c r="C12" s="279" t="n">
        <v>15</v>
      </c>
      <c r="D12" s="280" t="n">
        <v>0.05</v>
      </c>
      <c r="E12" s="280" t="n">
        <v>8.25</v>
      </c>
      <c r="F12" s="280" t="n">
        <v>0.08</v>
      </c>
      <c r="G12" s="280" t="n">
        <v>74.08</v>
      </c>
      <c r="H12" s="280" t="n">
        <v>0</v>
      </c>
      <c r="I12" s="280" t="n">
        <v>0</v>
      </c>
      <c r="J12" s="280" t="n">
        <v>0.1</v>
      </c>
      <c r="K12" s="280" t="n">
        <v>0.01</v>
      </c>
      <c r="L12" s="280" t="n">
        <v>1.2</v>
      </c>
      <c r="M12" s="280" t="n">
        <v>1.9</v>
      </c>
      <c r="N12" s="280" t="n">
        <v>0.04</v>
      </c>
      <c r="O12" s="280" t="n">
        <v>0.04</v>
      </c>
    </row>
    <row customFormat="true" ht="27" outlineLevel="0" r="13" s="0">
      <c r="A13" s="277" t="n">
        <v>197</v>
      </c>
      <c r="B13" s="278" t="s">
        <v>34</v>
      </c>
      <c r="C13" s="279" t="n">
        <v>200</v>
      </c>
      <c r="D13" s="280" t="n">
        <v>0.6</v>
      </c>
      <c r="E13" s="280" t="n">
        <v>0</v>
      </c>
      <c r="F13" s="280" t="n">
        <v>10.06</v>
      </c>
      <c r="G13" s="280" t="n">
        <v>37.9</v>
      </c>
      <c r="H13" s="280" t="n">
        <v>0</v>
      </c>
      <c r="I13" s="280" t="n">
        <v>0</v>
      </c>
      <c r="J13" s="280" t="n">
        <v>0</v>
      </c>
      <c r="K13" s="280" t="n">
        <v>0</v>
      </c>
      <c r="L13" s="280" t="n">
        <v>10.1</v>
      </c>
      <c r="M13" s="280" t="n">
        <v>16.48</v>
      </c>
      <c r="N13" s="280" t="n">
        <v>8.8</v>
      </c>
      <c r="O13" s="280" t="n">
        <v>0.8</v>
      </c>
    </row>
    <row customFormat="true" ht="27" outlineLevel="0" r="14" s="0">
      <c r="A14" s="277" t="n">
        <v>277</v>
      </c>
      <c r="B14" s="278" t="s">
        <v>37</v>
      </c>
      <c r="C14" s="279" t="n">
        <v>70</v>
      </c>
      <c r="D14" s="280" t="n">
        <v>5.32</v>
      </c>
      <c r="E14" s="280" t="n">
        <v>0.56</v>
      </c>
      <c r="F14" s="280" t="n">
        <v>34.02</v>
      </c>
      <c r="G14" s="280" t="n">
        <v>166.6</v>
      </c>
      <c r="H14" s="280" t="n">
        <v>0.08</v>
      </c>
      <c r="I14" s="280" t="n">
        <v>0</v>
      </c>
      <c r="J14" s="280" t="n">
        <v>0</v>
      </c>
      <c r="K14" s="280" t="n">
        <v>0.64</v>
      </c>
      <c r="L14" s="280" t="n">
        <v>14</v>
      </c>
      <c r="M14" s="280" t="n">
        <v>45.5</v>
      </c>
      <c r="N14" s="280" t="n">
        <v>9.8</v>
      </c>
      <c r="O14" s="280" t="n">
        <v>0.77</v>
      </c>
    </row>
    <row customFormat="true" ht="27" outlineLevel="0" r="15" s="0">
      <c r="A15" s="281" t="n"/>
      <c r="B15" s="282" t="s">
        <v>38</v>
      </c>
      <c r="C15" s="283" t="n"/>
      <c r="D15" s="464" t="n">
        <f aca="false" ca="false" dt2D="false" dtr="false" t="normal">SUM(D11:D14)</f>
        <v>11.51</v>
      </c>
      <c r="E15" s="464" t="n">
        <f aca="false" ca="false" dt2D="false" dtr="false" t="normal">SUM(E11:E14)</f>
        <v>22.06</v>
      </c>
      <c r="F15" s="464" t="n">
        <f aca="false" ca="false" dt2D="false" dtr="false" t="normal">SUM(F11:F14)</f>
        <v>79.73</v>
      </c>
      <c r="G15" s="284" t="n">
        <f aca="false" ca="false" dt2D="false" dtr="false" t="normal">SUM(G11:G14)</f>
        <v>561.88</v>
      </c>
      <c r="H15" s="464" t="n">
        <f aca="false" ca="false" dt2D="false" dtr="false" t="normal">SUM(H11:H14)</f>
        <v>0.15</v>
      </c>
      <c r="I15" s="464" t="n">
        <f aca="false" ca="false" dt2D="false" dtr="false" t="normal">SUM(I11:I14)</f>
        <v>1.46</v>
      </c>
      <c r="J15" s="464" t="n">
        <f aca="false" ca="false" dt2D="false" dtr="false" t="normal">SUM(J11:J14)</f>
        <v>0.16</v>
      </c>
      <c r="K15" s="464" t="n">
        <f aca="false" ca="false" dt2D="false" dtr="false" t="normal">SUM(K11:K14)</f>
        <v>1.28</v>
      </c>
      <c r="L15" s="464" t="n">
        <f aca="false" ca="false" dt2D="false" dtr="false" t="normal">SUM(L11:L14)</f>
        <v>181.52</v>
      </c>
      <c r="M15" s="464" t="n">
        <f aca="false" ca="false" dt2D="false" dtr="false" t="normal">SUM(M11:M14)</f>
        <v>216.95</v>
      </c>
      <c r="N15" s="464" t="n">
        <f aca="false" ca="false" dt2D="false" dtr="false" t="normal">SUM(N11:N14)</f>
        <v>51.92</v>
      </c>
      <c r="O15" s="464" t="n">
        <f aca="false" ca="false" dt2D="false" dtr="false" t="normal">SUM(O11:O14)</f>
        <v>2.2</v>
      </c>
    </row>
    <row customFormat="true" ht="27" outlineLevel="0" r="16" s="0">
      <c r="A16" s="281" t="n">
        <v>2</v>
      </c>
      <c r="B16" s="285" t="s">
        <v>39</v>
      </c>
      <c r="C16" s="283" t="n"/>
      <c r="D16" s="286" t="n"/>
      <c r="E16" s="286" t="n"/>
      <c r="F16" s="286" t="n"/>
      <c r="G16" s="286" t="n"/>
      <c r="H16" s="286" t="n"/>
      <c r="I16" s="286" t="n"/>
      <c r="J16" s="286" t="n"/>
      <c r="K16" s="286" t="n"/>
      <c r="L16" s="286" t="n"/>
      <c r="M16" s="286" t="n"/>
      <c r="N16" s="286" t="n"/>
      <c r="O16" s="286" t="n"/>
    </row>
    <row customFormat="true" ht="27" outlineLevel="0" r="17" s="0">
      <c r="A17" s="505" t="n">
        <v>308</v>
      </c>
      <c r="B17" s="278" t="s">
        <v>114</v>
      </c>
      <c r="C17" s="279" t="n">
        <v>200</v>
      </c>
      <c r="D17" s="279" t="n">
        <v>6.2</v>
      </c>
      <c r="E17" s="279" t="n">
        <v>6.4</v>
      </c>
      <c r="F17" s="279" t="n">
        <v>22.36</v>
      </c>
      <c r="G17" s="279" t="n">
        <v>169.82</v>
      </c>
      <c r="H17" s="279" t="n">
        <v>0.04</v>
      </c>
      <c r="I17" s="279" t="n">
        <v>1.08</v>
      </c>
      <c r="J17" s="279" t="n">
        <v>0</v>
      </c>
      <c r="K17" s="279" t="n">
        <v>0.01</v>
      </c>
      <c r="L17" s="279" t="n">
        <v>221</v>
      </c>
      <c r="M17" s="279" t="n">
        <v>43.03</v>
      </c>
      <c r="N17" s="279" t="n">
        <v>3.66</v>
      </c>
      <c r="O17" s="279" t="n">
        <v>0.7</v>
      </c>
    </row>
    <row customFormat="true" ht="27" outlineLevel="0" r="18" s="0">
      <c r="A18" s="358" t="n">
        <v>330</v>
      </c>
      <c r="B18" s="409" t="s">
        <v>115</v>
      </c>
      <c r="C18" s="360" t="n">
        <v>60</v>
      </c>
      <c r="D18" s="362" t="n">
        <v>1.2</v>
      </c>
      <c r="E18" s="362" t="n">
        <v>2.32</v>
      </c>
      <c r="F18" s="362" t="n">
        <v>38.92</v>
      </c>
      <c r="G18" s="362" t="n">
        <v>177</v>
      </c>
      <c r="H18" s="362" t="n">
        <v>0</v>
      </c>
      <c r="I18" s="363" t="n">
        <v>0</v>
      </c>
      <c r="J18" s="362" t="n">
        <v>4.12</v>
      </c>
      <c r="K18" s="362" t="n">
        <v>0</v>
      </c>
      <c r="L18" s="362" t="n">
        <v>8.4</v>
      </c>
      <c r="M18" s="362" t="n">
        <v>18.4</v>
      </c>
      <c r="N18" s="362" t="n">
        <v>4.95</v>
      </c>
      <c r="O18" s="362" t="n">
        <v>0.6</v>
      </c>
    </row>
    <row customFormat="true" ht="27" outlineLevel="0" r="19" s="0">
      <c r="A19" s="281" t="n"/>
      <c r="B19" s="282" t="s">
        <v>38</v>
      </c>
      <c r="C19" s="283" t="n"/>
      <c r="D19" s="464" t="n">
        <f aca="false" ca="false" dt2D="false" dtr="false" t="normal">SUM(D17:D18)</f>
        <v>7.4</v>
      </c>
      <c r="E19" s="464" t="n">
        <f aca="false" ca="false" dt2D="false" dtr="false" t="normal">SUM(E17:E18)</f>
        <v>8.72</v>
      </c>
      <c r="F19" s="464" t="n">
        <f aca="false" ca="false" dt2D="false" dtr="false" t="normal">SUM(F17:F18)</f>
        <v>61.28</v>
      </c>
      <c r="G19" s="284" t="n">
        <f aca="false" ca="false" dt2D="false" dtr="false" t="normal">SUM(G17:G18)</f>
        <v>346.82</v>
      </c>
      <c r="H19" s="464" t="n">
        <f aca="false" ca="false" dt2D="false" dtr="false" t="normal">SUM(H17:H18)</f>
        <v>0.04</v>
      </c>
      <c r="I19" s="464" t="n">
        <f aca="false" ca="false" dt2D="false" dtr="false" t="normal">SUM(I17:I18)</f>
        <v>1.08</v>
      </c>
      <c r="J19" s="464" t="n">
        <f aca="false" ca="false" dt2D="false" dtr="false" t="normal">SUM(J17:J18)</f>
        <v>4.12</v>
      </c>
      <c r="K19" s="464" t="n">
        <f aca="false" ca="false" dt2D="false" dtr="false" t="normal">SUM(K17:K18)</f>
        <v>0.01</v>
      </c>
      <c r="L19" s="464" t="n">
        <f aca="false" ca="false" dt2D="false" dtr="false" t="normal">SUM(L17:L18)</f>
        <v>229.4</v>
      </c>
      <c r="M19" s="464" t="n">
        <f aca="false" ca="false" dt2D="false" dtr="false" t="normal">SUM(M17:M18)</f>
        <v>61.43</v>
      </c>
      <c r="N19" s="464" t="n">
        <f aca="false" ca="false" dt2D="false" dtr="false" t="normal">SUM(N17:N18)</f>
        <v>8.61</v>
      </c>
      <c r="O19" s="464" t="n">
        <f aca="false" ca="false" dt2D="false" dtr="false" t="normal">SUM(O17:O18)</f>
        <v>1.3</v>
      </c>
    </row>
    <row customFormat="true" ht="27" outlineLevel="0" r="20" s="0">
      <c r="A20" s="281" t="n">
        <v>3</v>
      </c>
      <c r="B20" s="285" t="s">
        <v>42</v>
      </c>
      <c r="C20" s="283" t="n"/>
      <c r="D20" s="465" t="n"/>
      <c r="E20" s="286" t="n"/>
      <c r="F20" s="286" t="n"/>
      <c r="G20" s="286" t="n"/>
      <c r="H20" s="286" t="n"/>
      <c r="I20" s="286" t="n"/>
      <c r="J20" s="286" t="n"/>
      <c r="K20" s="286" t="n"/>
      <c r="L20" s="286" t="n"/>
      <c r="M20" s="286" t="n"/>
      <c r="N20" s="286" t="n"/>
      <c r="O20" s="286" t="n"/>
    </row>
    <row customFormat="true" ht="62.25" outlineLevel="0" r="21" s="0">
      <c r="A21" s="292" t="n">
        <v>46</v>
      </c>
      <c r="B21" s="293" t="s">
        <v>331</v>
      </c>
      <c r="C21" s="294" t="n">
        <v>250</v>
      </c>
      <c r="D21" s="295" t="n">
        <v>11.91</v>
      </c>
      <c r="E21" s="295" t="n">
        <v>6.52</v>
      </c>
      <c r="F21" s="295" t="n">
        <v>9.02</v>
      </c>
      <c r="G21" s="295" t="n">
        <v>145.23</v>
      </c>
      <c r="H21" s="295" t="n">
        <v>0</v>
      </c>
      <c r="I21" s="295" t="n">
        <v>29.22</v>
      </c>
      <c r="J21" s="295" t="n">
        <v>0.93</v>
      </c>
      <c r="K21" s="295" t="n">
        <v>2.86</v>
      </c>
      <c r="L21" s="295" t="n">
        <v>52.24</v>
      </c>
      <c r="M21" s="295" t="n">
        <v>153.39</v>
      </c>
      <c r="N21" s="295" t="n">
        <v>33.75</v>
      </c>
      <c r="O21" s="295" t="n">
        <v>1.8</v>
      </c>
    </row>
    <row customFormat="true" ht="42" outlineLevel="0" r="22" s="0">
      <c r="A22" s="292" t="n">
        <v>263</v>
      </c>
      <c r="B22" s="293" t="s">
        <v>192</v>
      </c>
      <c r="C22" s="294" t="n">
        <v>50</v>
      </c>
      <c r="D22" s="295" t="n">
        <v>0.81</v>
      </c>
      <c r="E22" s="295" t="n">
        <v>2.54</v>
      </c>
      <c r="F22" s="295" t="n">
        <v>3.33</v>
      </c>
      <c r="G22" s="295" t="n">
        <v>38.4</v>
      </c>
      <c r="H22" s="295" t="n">
        <v>0.03</v>
      </c>
      <c r="I22" s="295" t="n">
        <v>2.37</v>
      </c>
      <c r="J22" s="295" t="n">
        <v>4.1</v>
      </c>
      <c r="K22" s="295" t="n">
        <v>0.46</v>
      </c>
      <c r="L22" s="295" t="n">
        <v>27.5</v>
      </c>
      <c r="M22" s="295" t="n">
        <v>26.85</v>
      </c>
      <c r="N22" s="295" t="n">
        <v>17.8</v>
      </c>
      <c r="O22" s="295" t="n">
        <v>0.38</v>
      </c>
    </row>
    <row customFormat="true" ht="27" outlineLevel="0" r="23" s="0">
      <c r="A23" s="292" t="n">
        <v>166</v>
      </c>
      <c r="B23" s="293" t="s">
        <v>195</v>
      </c>
      <c r="C23" s="294" t="n">
        <v>100</v>
      </c>
      <c r="D23" s="295" t="n">
        <v>14.2</v>
      </c>
      <c r="E23" s="295" t="n">
        <v>12.85</v>
      </c>
      <c r="F23" s="295" t="n">
        <v>4.29</v>
      </c>
      <c r="G23" s="295" t="n">
        <v>188.37</v>
      </c>
      <c r="H23" s="295" t="n">
        <v>0.04</v>
      </c>
      <c r="I23" s="295" t="n">
        <v>2.58</v>
      </c>
      <c r="J23" s="295" t="n">
        <v>0.98</v>
      </c>
      <c r="K23" s="295" t="n">
        <v>2.02</v>
      </c>
      <c r="L23" s="295" t="n">
        <v>14.58</v>
      </c>
      <c r="M23" s="295" t="n">
        <v>16.95</v>
      </c>
      <c r="N23" s="295" t="n">
        <v>6.48</v>
      </c>
      <c r="O23" s="295" t="n">
        <v>0.5</v>
      </c>
    </row>
    <row customFormat="true" ht="39" outlineLevel="0" r="24" s="0">
      <c r="A24" s="358" t="n">
        <v>230</v>
      </c>
      <c r="B24" s="359" t="s">
        <v>196</v>
      </c>
      <c r="C24" s="360" t="n">
        <v>180</v>
      </c>
      <c r="D24" s="360" t="n">
        <v>7.94</v>
      </c>
      <c r="E24" s="360" t="n">
        <v>2.16</v>
      </c>
      <c r="F24" s="360" t="n">
        <v>35.24</v>
      </c>
      <c r="G24" s="360" t="n">
        <v>223.61</v>
      </c>
      <c r="H24" s="360" t="n">
        <v>0.07</v>
      </c>
      <c r="I24" s="361" t="n">
        <v>1.13</v>
      </c>
      <c r="J24" s="360" t="n">
        <v>0.05</v>
      </c>
      <c r="K24" s="360" t="n">
        <v>1.13</v>
      </c>
      <c r="L24" s="360" t="n">
        <v>21.82</v>
      </c>
      <c r="M24" s="360" t="n">
        <v>171.82</v>
      </c>
      <c r="N24" s="360" t="n">
        <v>114.01</v>
      </c>
      <c r="O24" s="360" t="n">
        <v>3.89</v>
      </c>
    </row>
    <row customFormat="true" ht="42" outlineLevel="0" r="25" s="0">
      <c r="A25" s="292" t="n">
        <v>210</v>
      </c>
      <c r="B25" s="293" t="s">
        <v>101</v>
      </c>
      <c r="C25" s="294" t="n">
        <v>200</v>
      </c>
      <c r="D25" s="295" t="n">
        <v>0.33</v>
      </c>
      <c r="E25" s="295" t="n">
        <v>0</v>
      </c>
      <c r="F25" s="295" t="n">
        <v>21.66</v>
      </c>
      <c r="G25" s="295" t="n">
        <v>87</v>
      </c>
      <c r="H25" s="295" t="n">
        <v>0</v>
      </c>
      <c r="I25" s="295" t="n">
        <v>0.3</v>
      </c>
      <c r="J25" s="295" t="n">
        <v>0</v>
      </c>
      <c r="K25" s="295" t="n">
        <v>0.14</v>
      </c>
      <c r="L25" s="295" t="n">
        <v>33.5</v>
      </c>
      <c r="M25" s="295" t="n">
        <v>11.55</v>
      </c>
      <c r="N25" s="295" t="n">
        <v>4.5</v>
      </c>
      <c r="O25" s="295" t="n">
        <v>0.95</v>
      </c>
    </row>
    <row customFormat="true" ht="27" outlineLevel="0" r="26" s="0">
      <c r="A26" s="364" t="s">
        <v>301</v>
      </c>
      <c r="B26" s="293" t="s">
        <v>37</v>
      </c>
      <c r="C26" s="294" t="n">
        <v>100</v>
      </c>
      <c r="D26" s="295" t="n">
        <v>7.6</v>
      </c>
      <c r="E26" s="295" t="n">
        <v>0.8</v>
      </c>
      <c r="F26" s="295" t="n">
        <v>48.6</v>
      </c>
      <c r="G26" s="295" t="n">
        <v>238</v>
      </c>
      <c r="H26" s="295" t="n">
        <v>0.11</v>
      </c>
      <c r="I26" s="295" t="n">
        <v>0</v>
      </c>
      <c r="J26" s="295" t="n">
        <v>0</v>
      </c>
      <c r="K26" s="295" t="n">
        <v>0.92</v>
      </c>
      <c r="L26" s="295" t="n">
        <v>20</v>
      </c>
      <c r="M26" s="295" t="n">
        <v>65</v>
      </c>
      <c r="N26" s="295" t="n">
        <v>14</v>
      </c>
      <c r="O26" s="295" t="n">
        <v>1.1</v>
      </c>
    </row>
    <row customFormat="true" ht="27" outlineLevel="0" r="27" s="0">
      <c r="A27" s="281" t="n"/>
      <c r="B27" s="297" t="s">
        <v>299</v>
      </c>
      <c r="C27" s="283" t="n"/>
      <c r="D27" s="464" t="n">
        <f aca="false" ca="false" dt2D="false" dtr="false" t="normal">SUM(D21:D26)</f>
        <v>42.79</v>
      </c>
      <c r="E27" s="464" t="n">
        <f aca="false" ca="false" dt2D="false" dtr="false" t="normal">SUM(E21:E26)</f>
        <v>24.87</v>
      </c>
      <c r="F27" s="464" t="n">
        <f aca="false" ca="false" dt2D="false" dtr="false" t="normal">SUM(F21:F26)</f>
        <v>122.14</v>
      </c>
      <c r="G27" s="284" t="n">
        <f aca="false" ca="false" dt2D="false" dtr="false" t="normal">SUM(G21:G26)</f>
        <v>920.61</v>
      </c>
      <c r="H27" s="464" t="n">
        <f aca="false" ca="false" dt2D="false" dtr="false" t="normal">SUM(H21:H26)</f>
        <v>0.25</v>
      </c>
      <c r="I27" s="464" t="n">
        <f aca="false" ca="false" dt2D="false" dtr="false" t="normal">SUM(I21:I26)</f>
        <v>35.6</v>
      </c>
      <c r="J27" s="464" t="n">
        <f aca="false" ca="false" dt2D="false" dtr="false" t="normal">SUM(J21:J26)</f>
        <v>6.06</v>
      </c>
      <c r="K27" s="464" t="n">
        <f aca="false" ca="false" dt2D="false" dtr="false" t="normal">SUM(K21:K26)</f>
        <v>7.53</v>
      </c>
      <c r="L27" s="464" t="n">
        <f aca="false" ca="false" dt2D="false" dtr="false" t="normal">SUM(L21:L26)</f>
        <v>169.64</v>
      </c>
      <c r="M27" s="506" t="n">
        <f aca="false" ca="false" dt2D="false" dtr="false" t="normal">SUM(M21:M26)</f>
        <v>445.56</v>
      </c>
      <c r="N27" s="464" t="n">
        <f aca="false" ca="false" dt2D="false" dtr="false" t="normal">SUM(N21:N26)</f>
        <v>190.54</v>
      </c>
      <c r="O27" s="464" t="n">
        <f aca="false" ca="false" dt2D="false" dtr="false" t="normal">SUM(O21:O26)</f>
        <v>8.62</v>
      </c>
    </row>
    <row customFormat="true" ht="27" outlineLevel="0" r="28" s="0">
      <c r="A28" s="281" t="n">
        <v>4</v>
      </c>
      <c r="B28" s="285" t="s">
        <v>54</v>
      </c>
      <c r="C28" s="283" t="n"/>
      <c r="D28" s="286" t="n"/>
      <c r="E28" s="286" t="n"/>
      <c r="F28" s="286" t="n"/>
      <c r="G28" s="286" t="n"/>
      <c r="H28" s="286" t="n"/>
      <c r="I28" s="286" t="n"/>
      <c r="J28" s="286" t="n"/>
      <c r="K28" s="286" t="n"/>
      <c r="L28" s="286" t="n"/>
      <c r="M28" s="286" t="n"/>
      <c r="N28" s="286" t="n"/>
      <c r="O28" s="286" t="n"/>
    </row>
    <row customFormat="true" ht="62.25" outlineLevel="0" r="29" s="0">
      <c r="A29" s="292" t="n">
        <v>270</v>
      </c>
      <c r="B29" s="293" t="s">
        <v>197</v>
      </c>
      <c r="C29" s="294" t="n">
        <v>100</v>
      </c>
      <c r="D29" s="295" t="n">
        <v>3.54</v>
      </c>
      <c r="E29" s="295" t="n">
        <v>3.31</v>
      </c>
      <c r="F29" s="295" t="n">
        <v>28.86</v>
      </c>
      <c r="G29" s="295" t="n">
        <v>159.34</v>
      </c>
      <c r="H29" s="295" t="n">
        <v>0</v>
      </c>
      <c r="I29" s="295" t="n">
        <v>0</v>
      </c>
      <c r="J29" s="295" t="n">
        <v>0</v>
      </c>
      <c r="K29" s="295" t="n">
        <v>1.1</v>
      </c>
      <c r="L29" s="295" t="n">
        <v>15.24</v>
      </c>
      <c r="M29" s="295" t="n">
        <v>38.66</v>
      </c>
      <c r="N29" s="295" t="n">
        <v>8.87</v>
      </c>
      <c r="O29" s="295" t="n">
        <v>1.22</v>
      </c>
      <c r="P29" s="193" t="n"/>
    </row>
    <row customFormat="true" ht="62.25" outlineLevel="0" r="30" s="0">
      <c r="A30" s="292" t="n">
        <v>207</v>
      </c>
      <c r="B30" s="293" t="s">
        <v>318</v>
      </c>
      <c r="C30" s="294" t="n">
        <v>200</v>
      </c>
      <c r="D30" s="295" t="n">
        <v>0</v>
      </c>
      <c r="E30" s="295" t="n">
        <v>0</v>
      </c>
      <c r="F30" s="295" t="n">
        <v>4.99</v>
      </c>
      <c r="G30" s="295" t="n">
        <v>59</v>
      </c>
      <c r="H30" s="295" t="n">
        <v>0</v>
      </c>
      <c r="I30" s="295" t="n">
        <v>0</v>
      </c>
      <c r="J30" s="295" t="n">
        <v>0</v>
      </c>
      <c r="K30" s="295" t="n">
        <v>0</v>
      </c>
      <c r="L30" s="295" t="n">
        <v>0.1</v>
      </c>
      <c r="M30" s="295" t="n">
        <v>0</v>
      </c>
      <c r="N30" s="295" t="n">
        <v>0</v>
      </c>
      <c r="O30" s="295" t="n">
        <v>0.02</v>
      </c>
    </row>
    <row customFormat="true" ht="27" outlineLevel="0" r="31" s="0">
      <c r="A31" s="292" t="n">
        <v>197</v>
      </c>
      <c r="B31" s="293" t="s">
        <v>34</v>
      </c>
      <c r="C31" s="294" t="n">
        <v>200</v>
      </c>
      <c r="D31" s="295" t="n">
        <v>0.6</v>
      </c>
      <c r="E31" s="295" t="n">
        <v>0</v>
      </c>
      <c r="F31" s="295" t="n">
        <v>10.06</v>
      </c>
      <c r="G31" s="295" t="n">
        <v>37.9</v>
      </c>
      <c r="H31" s="295" t="n">
        <v>0</v>
      </c>
      <c r="I31" s="295" t="n">
        <v>0</v>
      </c>
      <c r="J31" s="295" t="n">
        <v>0</v>
      </c>
      <c r="K31" s="295" t="n">
        <v>0</v>
      </c>
      <c r="L31" s="295" t="n">
        <v>10.1</v>
      </c>
      <c r="M31" s="295" t="n">
        <v>16.48</v>
      </c>
      <c r="N31" s="295" t="n">
        <v>8.8</v>
      </c>
      <c r="O31" s="295" t="n">
        <v>0.8</v>
      </c>
    </row>
    <row customFormat="true" ht="27" outlineLevel="0" r="32" s="0">
      <c r="A32" s="281" t="n"/>
      <c r="B32" s="282" t="s">
        <v>38</v>
      </c>
      <c r="C32" s="283" t="n"/>
      <c r="D32" s="464" t="n">
        <f aca="false" ca="false" dt2D="false" dtr="false" t="normal">SUM(D29:D31)</f>
        <v>4.14</v>
      </c>
      <c r="E32" s="464" t="n">
        <f aca="false" ca="false" dt2D="false" dtr="false" t="normal">SUM(E29:E31)</f>
        <v>3.31</v>
      </c>
      <c r="F32" s="464" t="n">
        <f aca="false" ca="false" dt2D="false" dtr="false" t="normal">SUM(F29:F31)</f>
        <v>43.91</v>
      </c>
      <c r="G32" s="284" t="n">
        <f aca="false" ca="false" dt2D="false" dtr="false" t="normal">SUM(G29:G31)</f>
        <v>256.24</v>
      </c>
      <c r="H32" s="464" t="n">
        <f aca="false" ca="false" dt2D="false" dtr="false" t="normal">SUM(H29:H31)</f>
        <v>0</v>
      </c>
      <c r="I32" s="464" t="n">
        <f aca="false" ca="false" dt2D="false" dtr="false" t="normal">SUM(I29:I31)</f>
        <v>0</v>
      </c>
      <c r="J32" s="464" t="n">
        <f aca="false" ca="false" dt2D="false" dtr="false" t="normal">SUM(J29:J31)</f>
        <v>0</v>
      </c>
      <c r="K32" s="464" t="n">
        <f aca="false" ca="false" dt2D="false" dtr="false" t="normal">SUM(K29:K31)</f>
        <v>1.1</v>
      </c>
      <c r="L32" s="464" t="n">
        <f aca="false" ca="false" dt2D="false" dtr="false" t="normal">SUM(L29:L31)</f>
        <v>25.44</v>
      </c>
      <c r="M32" s="464" t="n">
        <f aca="false" ca="false" dt2D="false" dtr="false" t="normal">SUM(M29:M31)</f>
        <v>55.14</v>
      </c>
      <c r="N32" s="464" t="n">
        <f aca="false" ca="false" dt2D="false" dtr="false" t="normal">SUM(N29:N31)</f>
        <v>17.67</v>
      </c>
      <c r="O32" s="464" t="n">
        <f aca="false" ca="false" dt2D="false" dtr="false" t="normal">SUM(O29:O31)</f>
        <v>2.04</v>
      </c>
    </row>
    <row customFormat="true" customHeight="true" ht="45" outlineLevel="0" r="33" s="0">
      <c r="A33" s="281" t="n">
        <v>5</v>
      </c>
      <c r="B33" s="285" t="s">
        <v>58</v>
      </c>
      <c r="C33" s="283" t="n"/>
      <c r="D33" s="286" t="n"/>
      <c r="E33" s="286" t="n"/>
      <c r="F33" s="286" t="n"/>
      <c r="G33" s="286" t="n"/>
      <c r="H33" s="286" t="n"/>
      <c r="I33" s="286" t="n"/>
      <c r="J33" s="286" t="n"/>
      <c r="K33" s="286" t="n"/>
      <c r="L33" s="286" t="n"/>
      <c r="M33" s="286" t="n"/>
      <c r="N33" s="286" t="n"/>
      <c r="O33" s="286" t="n"/>
    </row>
    <row customFormat="true" customHeight="true" ht="54.75" outlineLevel="0" r="34" s="0">
      <c r="A34" s="277" t="s">
        <v>223</v>
      </c>
      <c r="B34" s="278" t="s">
        <v>224</v>
      </c>
      <c r="C34" s="279" t="n">
        <v>150</v>
      </c>
      <c r="D34" s="280" t="n">
        <v>20.96</v>
      </c>
      <c r="E34" s="280" t="n">
        <v>13.3</v>
      </c>
      <c r="F34" s="280" t="n">
        <v>34.42</v>
      </c>
      <c r="G34" s="280" t="n">
        <v>310.5</v>
      </c>
      <c r="H34" s="280" t="n">
        <v>0.07</v>
      </c>
      <c r="I34" s="280" t="n">
        <v>0</v>
      </c>
      <c r="J34" s="280" t="n">
        <v>0.07</v>
      </c>
      <c r="K34" s="280" t="n">
        <v>7.7</v>
      </c>
      <c r="L34" s="280" t="n">
        <v>16</v>
      </c>
      <c r="M34" s="280" t="n">
        <v>165</v>
      </c>
      <c r="N34" s="280" t="n">
        <v>18</v>
      </c>
      <c r="O34" s="280" t="n">
        <v>1.6</v>
      </c>
    </row>
    <row customFormat="true" customHeight="true" ht="54.75" outlineLevel="0" r="35" s="0">
      <c r="A35" s="287" t="n">
        <v>34</v>
      </c>
      <c r="B35" s="289" t="s">
        <v>332</v>
      </c>
      <c r="C35" s="289" t="n">
        <v>130</v>
      </c>
      <c r="D35" s="289" t="n">
        <v>1.61</v>
      </c>
      <c r="E35" s="289" t="n">
        <v>12.16</v>
      </c>
      <c r="F35" s="289" t="n">
        <v>9.09</v>
      </c>
      <c r="G35" s="289" t="n">
        <v>153.47</v>
      </c>
      <c r="H35" s="289" t="n">
        <v>0.06</v>
      </c>
      <c r="I35" s="291" t="n">
        <v>14.88</v>
      </c>
      <c r="J35" s="289" t="n">
        <v>1.18</v>
      </c>
      <c r="K35" s="289" t="n">
        <v>0.64</v>
      </c>
      <c r="L35" s="289" t="n">
        <v>39.09</v>
      </c>
      <c r="M35" s="289" t="n">
        <v>49.59</v>
      </c>
      <c r="N35" s="289" t="n">
        <v>22.7</v>
      </c>
      <c r="O35" s="507" t="n">
        <v>0.97</v>
      </c>
      <c r="P35" s="211" t="n"/>
      <c r="Q35" s="225" t="n"/>
      <c r="R35" s="211" t="n"/>
      <c r="S35" s="212" t="n"/>
      <c r="T35" s="212" t="n"/>
      <c r="U35" s="212" t="n"/>
      <c r="V35" s="212" t="n"/>
      <c r="W35" s="212" t="n"/>
      <c r="X35" s="212" t="n"/>
      <c r="Y35" s="212" t="n"/>
      <c r="Z35" s="212" t="n"/>
      <c r="AA35" s="212" t="n"/>
      <c r="AB35" s="212" t="n"/>
      <c r="AC35" s="212" t="n"/>
      <c r="AD35" s="212" t="n"/>
    </row>
    <row customFormat="true" customHeight="true" ht="45" outlineLevel="0" r="36" s="0">
      <c r="A36" s="277" t="n">
        <v>197</v>
      </c>
      <c r="B36" s="278" t="s">
        <v>34</v>
      </c>
      <c r="C36" s="279" t="n">
        <v>200</v>
      </c>
      <c r="D36" s="280" t="n">
        <v>0.6</v>
      </c>
      <c r="E36" s="280" t="n">
        <v>0</v>
      </c>
      <c r="F36" s="280" t="n">
        <v>10.06</v>
      </c>
      <c r="G36" s="280" t="n">
        <v>37.9</v>
      </c>
      <c r="H36" s="280" t="n">
        <v>0</v>
      </c>
      <c r="I36" s="280" t="n">
        <v>0</v>
      </c>
      <c r="J36" s="280" t="n">
        <v>0</v>
      </c>
      <c r="K36" s="280" t="n">
        <v>0</v>
      </c>
      <c r="L36" s="280" t="n">
        <v>10.1</v>
      </c>
      <c r="M36" s="280" t="n">
        <v>16.48</v>
      </c>
      <c r="N36" s="280" t="n">
        <v>8.8</v>
      </c>
      <c r="O36" s="280" t="n">
        <v>0.8</v>
      </c>
    </row>
    <row customFormat="true" customHeight="true" ht="45" outlineLevel="0" r="37" s="0">
      <c r="A37" s="308" t="s">
        <v>301</v>
      </c>
      <c r="B37" s="278" t="s">
        <v>37</v>
      </c>
      <c r="C37" s="279" t="n">
        <v>100</v>
      </c>
      <c r="D37" s="280" t="n">
        <v>7.6</v>
      </c>
      <c r="E37" s="280" t="n">
        <v>0.8</v>
      </c>
      <c r="F37" s="280" t="n">
        <v>48.6</v>
      </c>
      <c r="G37" s="280" t="n">
        <v>238</v>
      </c>
      <c r="H37" s="280" t="n">
        <v>0.11</v>
      </c>
      <c r="I37" s="280" t="n">
        <v>0</v>
      </c>
      <c r="J37" s="280" t="n">
        <v>0</v>
      </c>
      <c r="K37" s="280" t="n">
        <v>0.92</v>
      </c>
      <c r="L37" s="280" t="n">
        <v>20</v>
      </c>
      <c r="M37" s="280" t="n">
        <v>65</v>
      </c>
      <c r="N37" s="280" t="n">
        <v>14</v>
      </c>
      <c r="O37" s="280" t="n">
        <v>1.1</v>
      </c>
    </row>
    <row customFormat="true" customHeight="true" ht="45" outlineLevel="0" r="38" s="0">
      <c r="A38" s="281" t="n"/>
      <c r="B38" s="282" t="s">
        <v>38</v>
      </c>
      <c r="C38" s="283" t="n"/>
      <c r="D38" s="464" t="n">
        <f aca="false" ca="false" dt2D="false" dtr="false" t="normal">SUM(D34:D37)</f>
        <v>30.77</v>
      </c>
      <c r="E38" s="464" t="n">
        <f aca="false" ca="false" dt2D="false" dtr="false" t="normal">SUM(E34:E37)</f>
        <v>26.26</v>
      </c>
      <c r="F38" s="464" t="n">
        <f aca="false" ca="false" dt2D="false" dtr="false" t="normal">SUM(F34:F37)</f>
        <v>102.17</v>
      </c>
      <c r="G38" s="284" t="n">
        <f aca="false" ca="false" dt2D="false" dtr="false" t="normal">SUM(G34:G37)</f>
        <v>739.87</v>
      </c>
      <c r="H38" s="464" t="n">
        <f aca="false" ca="false" dt2D="false" dtr="false" t="normal">SUM(H34:H37)</f>
        <v>0.24</v>
      </c>
      <c r="I38" s="464" t="n">
        <f aca="false" ca="false" dt2D="false" dtr="false" t="normal">SUM(I34:I37)</f>
        <v>14.88</v>
      </c>
      <c r="J38" s="464" t="n">
        <f aca="false" ca="false" dt2D="false" dtr="false" t="normal">SUM(J34:J37)</f>
        <v>1.25</v>
      </c>
      <c r="K38" s="464" t="n">
        <f aca="false" ca="false" dt2D="false" dtr="false" t="normal">SUM(K34:K37)</f>
        <v>9.26</v>
      </c>
      <c r="L38" s="464" t="n">
        <f aca="false" ca="false" dt2D="false" dtr="false" t="normal">SUM(L34:L37)</f>
        <v>85.19</v>
      </c>
      <c r="M38" s="464" t="n">
        <f aca="false" ca="false" dt2D="false" dtr="false" t="normal">SUM(M34:M37)</f>
        <v>296.07</v>
      </c>
      <c r="N38" s="464" t="n">
        <f aca="false" ca="false" dt2D="false" dtr="false" t="normal">SUM(N34:N37)</f>
        <v>63.5</v>
      </c>
      <c r="O38" s="464" t="n">
        <f aca="false" ca="false" dt2D="false" dtr="false" t="normal">SUM(O34:O37)</f>
        <v>4.47</v>
      </c>
    </row>
    <row customFormat="true" customHeight="true" ht="45" outlineLevel="0" r="39" s="0">
      <c r="A39" s="281" t="n">
        <v>6</v>
      </c>
      <c r="B39" s="285" t="s">
        <v>62</v>
      </c>
      <c r="C39" s="283" t="n"/>
      <c r="D39" s="286" t="n"/>
      <c r="E39" s="286" t="n"/>
      <c r="F39" s="286" t="n"/>
      <c r="G39" s="286" t="n"/>
      <c r="H39" s="286" t="n"/>
      <c r="I39" s="286" t="n"/>
      <c r="J39" s="286" t="n"/>
      <c r="K39" s="286" t="n"/>
      <c r="L39" s="286" t="n"/>
      <c r="M39" s="286" t="n"/>
      <c r="N39" s="286" t="n"/>
      <c r="O39" s="286" t="n"/>
    </row>
    <row customFormat="true" customHeight="true" ht="45" outlineLevel="0" r="40" s="0">
      <c r="A40" s="277" t="n">
        <v>196</v>
      </c>
      <c r="B40" s="278" t="s">
        <v>88</v>
      </c>
      <c r="C40" s="279" t="n">
        <v>200</v>
      </c>
      <c r="D40" s="280" t="n">
        <v>5.6</v>
      </c>
      <c r="E40" s="280" t="n">
        <v>6.4</v>
      </c>
      <c r="F40" s="280" t="n">
        <v>18.18</v>
      </c>
      <c r="G40" s="280" t="n">
        <v>156</v>
      </c>
      <c r="H40" s="280" t="n">
        <v>0.06</v>
      </c>
      <c r="I40" s="280" t="n">
        <v>1.4</v>
      </c>
      <c r="J40" s="280" t="n">
        <v>0</v>
      </c>
      <c r="K40" s="280" t="n">
        <v>0.28</v>
      </c>
      <c r="L40" s="280" t="n">
        <v>240.2</v>
      </c>
      <c r="M40" s="280" t="n">
        <v>190</v>
      </c>
      <c r="N40" s="280" t="n">
        <v>28</v>
      </c>
      <c r="O40" s="280" t="n">
        <v>0.23</v>
      </c>
    </row>
    <row customHeight="true" hidden="true" ht="45" outlineLevel="0" r="41">
      <c r="A41" s="277" t="n"/>
      <c r="B41" s="278" t="n"/>
      <c r="C41" s="279" t="n"/>
      <c r="D41" s="304" t="n"/>
      <c r="E41" s="304" t="n"/>
      <c r="F41" s="304" t="n"/>
      <c r="G41" s="304" t="n"/>
      <c r="H41" s="304" t="n"/>
      <c r="I41" s="304" t="n"/>
      <c r="J41" s="304" t="n"/>
      <c r="K41" s="304" t="n"/>
      <c r="L41" s="304" t="n"/>
      <c r="M41" s="304" t="n"/>
      <c r="N41" s="304" t="n"/>
      <c r="O41" s="304" t="n"/>
    </row>
    <row customHeight="true" ht="45" outlineLevel="0" r="42">
      <c r="A42" s="281" t="n"/>
      <c r="B42" s="315" t="s">
        <v>299</v>
      </c>
      <c r="C42" s="300" t="n"/>
      <c r="D42" s="508" t="n">
        <f aca="false" ca="false" dt2D="false" dtr="false" t="normal">SUM(D40:D41)</f>
        <v>5.6</v>
      </c>
      <c r="E42" s="508" t="n">
        <f aca="false" ca="false" dt2D="false" dtr="false" t="normal">SUM(E40:E41)</f>
        <v>6.4</v>
      </c>
      <c r="F42" s="508" t="n">
        <f aca="false" ca="false" dt2D="false" dtr="false" t="normal">SUM(F40:F41)</f>
        <v>18.18</v>
      </c>
      <c r="G42" s="301" t="n">
        <f aca="false" ca="false" dt2D="false" dtr="false" t="normal">SUM(G40:G41)</f>
        <v>156</v>
      </c>
      <c r="H42" s="508" t="n">
        <f aca="false" ca="false" dt2D="false" dtr="false" t="normal">SUM(H40:H41)</f>
        <v>0.06</v>
      </c>
      <c r="I42" s="508" t="n">
        <f aca="false" ca="false" dt2D="false" dtr="false" t="normal">SUM(I40:I41)</f>
        <v>1.4</v>
      </c>
      <c r="J42" s="508" t="n">
        <f aca="false" ca="false" dt2D="false" dtr="false" t="normal">SUM(J40:J41)</f>
        <v>0</v>
      </c>
      <c r="K42" s="508" t="n">
        <f aca="false" ca="false" dt2D="false" dtr="false" t="normal">SUM(K40:K41)</f>
        <v>0.28</v>
      </c>
      <c r="L42" s="508" t="n">
        <f aca="false" ca="false" dt2D="false" dtr="false" t="normal">SUM(L40:L41)</f>
        <v>240.2</v>
      </c>
      <c r="M42" s="508" t="n">
        <f aca="false" ca="false" dt2D="false" dtr="false" t="normal">SUM(M40:M41)</f>
        <v>190</v>
      </c>
      <c r="N42" s="508" t="n">
        <f aca="false" ca="false" dt2D="false" dtr="false" t="normal">SUM(N40:N41)</f>
        <v>28</v>
      </c>
      <c r="O42" s="508" t="n">
        <f aca="false" ca="false" dt2D="false" dtr="false" t="normal">SUM(O40:O41)</f>
        <v>0.23</v>
      </c>
    </row>
    <row customHeight="true" ht="45" outlineLevel="0" r="43">
      <c r="A43" s="509" t="n"/>
      <c r="B43" s="510" t="s">
        <v>65</v>
      </c>
      <c r="C43" s="511" t="n"/>
      <c r="D43" s="512" t="n">
        <f aca="false" ca="false" dt2D="false" dtr="false" t="normal">SUM(D15, D19, D27, D32, D38, D42)</f>
        <v>102.21</v>
      </c>
      <c r="E43" s="512" t="n">
        <f aca="false" ca="false" dt2D="false" dtr="false" t="normal">SUM(E15, E19, E27, E32, E38, E42)</f>
        <v>91.62</v>
      </c>
      <c r="F43" s="512" t="n">
        <f aca="false" ca="false" dt2D="false" dtr="false" t="normal">SUM(F15, F19, F27, F32, F38, F42)</f>
        <v>427.41</v>
      </c>
      <c r="G43" s="512" t="n">
        <f aca="false" ca="false" dt2D="false" dtr="false" t="normal">SUM(G15, G19, G27, G32, G38, G42)</f>
        <v>2981.42</v>
      </c>
      <c r="H43" s="512" t="n">
        <f aca="false" ca="false" dt2D="false" dtr="false" t="normal">SUM(H15, H19, H27, H32, H38, H42)</f>
        <v>0.74</v>
      </c>
      <c r="I43" s="512" t="n">
        <f aca="false" ca="false" dt2D="false" dtr="false" t="normal">SUM(I15, I19, I27, I32, I38, I42)</f>
        <v>54.42</v>
      </c>
      <c r="J43" s="512" t="n">
        <f aca="false" ca="false" dt2D="false" dtr="false" t="normal">SUM(J15, J19, J27, J32, J38, J42)</f>
        <v>11.59</v>
      </c>
      <c r="K43" s="512" t="n">
        <f aca="false" ca="false" dt2D="false" dtr="false" t="normal">SUM(K15, K19, K27, K32, K38, K42)</f>
        <v>19.46</v>
      </c>
      <c r="L43" s="512" t="n">
        <f aca="false" ca="false" dt2D="false" dtr="false" t="normal">SUM(L15, L19, L32, L27, L38, L42)</f>
        <v>931.39</v>
      </c>
      <c r="M43" s="512" t="n">
        <f aca="false" ca="false" dt2D="false" dtr="false" t="normal">SUM(M15, M19, M27, M32, M38, M42)</f>
        <v>1265.15</v>
      </c>
      <c r="N43" s="512" t="n">
        <f aca="false" ca="false" dt2D="false" dtr="false" t="normal">SUM(N15, N19, N27, N32, N38, N42)</f>
        <v>360.24</v>
      </c>
      <c r="O43" s="512" t="n">
        <f aca="false" ca="false" dt2D="false" dtr="false" t="normal">SUM(O15, O19, O27, O32, O38, O42)</f>
        <v>18.86</v>
      </c>
    </row>
    <row customHeight="true" ht="45" outlineLevel="0" r="44">
      <c r="A44" s="513" t="n"/>
      <c r="B44" s="514" t="n"/>
      <c r="C44" s="515" t="n"/>
      <c r="D44" s="516" t="n"/>
      <c r="E44" s="516" t="n"/>
      <c r="F44" s="516" t="n"/>
      <c r="G44" s="516" t="n"/>
      <c r="H44" s="516" t="n"/>
      <c r="I44" s="516" t="n"/>
      <c r="J44" s="516" t="n"/>
      <c r="K44" s="516" t="n"/>
      <c r="L44" s="516" t="n"/>
      <c r="M44" s="516" t="n"/>
      <c r="N44" s="516" t="n"/>
      <c r="O44" s="516" t="n"/>
    </row>
    <row ht="27" outlineLevel="0" r="46">
      <c r="A46" s="277" t="n"/>
      <c r="B46" s="278" t="n"/>
      <c r="C46" s="279" t="n"/>
      <c r="D46" s="304" t="n"/>
      <c r="E46" s="304" t="n"/>
      <c r="F46" s="304" t="n"/>
      <c r="G46" s="304" t="n"/>
      <c r="H46" s="304" t="n"/>
      <c r="I46" s="304" t="n"/>
      <c r="J46" s="304" t="n"/>
      <c r="K46" s="304" t="n"/>
      <c r="L46" s="304" t="n"/>
      <c r="M46" s="304" t="n"/>
      <c r="N46" s="304" t="n"/>
      <c r="O46" s="304" t="n"/>
    </row>
    <row ht="27" outlineLevel="0" r="48">
      <c r="A48" s="351" t="n"/>
      <c r="B48" s="352" t="n"/>
      <c r="C48" s="501" t="n"/>
      <c r="D48" s="353" t="n"/>
      <c r="E48" s="353" t="n"/>
      <c r="F48" s="353" t="n"/>
      <c r="G48" s="353" t="n"/>
      <c r="H48" s="472" t="n"/>
      <c r="I48" s="472" t="n"/>
      <c r="J48" s="472" t="n"/>
      <c r="K48" s="472" t="n"/>
      <c r="L48" s="472" t="n"/>
      <c r="M48" s="472" t="n"/>
      <c r="N48" s="472" t="n"/>
      <c r="O48" s="472" t="n"/>
    </row>
    <row ht="27" outlineLevel="0" r="49">
      <c r="A49" s="277" t="n"/>
      <c r="B49" s="278" t="n"/>
      <c r="C49" s="279" t="n"/>
      <c r="D49" s="280" t="n"/>
      <c r="E49" s="280" t="n"/>
      <c r="F49" s="280" t="n"/>
      <c r="G49" s="280" t="n"/>
      <c r="H49" s="309" t="n"/>
      <c r="I49" s="309" t="n"/>
      <c r="J49" s="309" t="n"/>
      <c r="K49" s="309" t="n"/>
      <c r="L49" s="309" t="n"/>
      <c r="M49" s="309" t="n"/>
      <c r="N49" s="309" t="n"/>
      <c r="O49" s="309" t="n"/>
    </row>
    <row outlineLevel="0" r="50">
      <c r="A50" s="517" t="n"/>
      <c r="B50" s="518" t="n"/>
      <c r="C50" s="519" t="n"/>
      <c r="D50" s="519" t="n"/>
      <c r="E50" s="519" t="n"/>
      <c r="F50" s="519" t="n"/>
      <c r="G50" s="520" t="n"/>
      <c r="H50" s="519" t="n"/>
      <c r="I50" s="519" t="n"/>
      <c r="J50" s="519" t="n"/>
      <c r="K50" s="519" t="n"/>
      <c r="L50" s="519" t="n"/>
      <c r="M50" s="519" t="n"/>
      <c r="N50" s="519" t="n"/>
      <c r="O50" s="519" t="n"/>
    </row>
    <row outlineLevel="0" r="51">
      <c r="A51" s="243" t="n"/>
      <c r="B51" s="0" t="n"/>
      <c r="C51" s="0" t="n"/>
      <c r="D51" s="0" t="n"/>
      <c r="E51" s="0" t="n"/>
      <c r="F51" s="0" t="n"/>
      <c r="G51" s="0" t="n"/>
      <c r="H51" s="0" t="n"/>
      <c r="I51" s="0" t="n"/>
      <c r="J51" s="0" t="n"/>
      <c r="K51" s="0" t="n"/>
      <c r="L51" s="0" t="n"/>
      <c r="M51" s="0" t="n"/>
      <c r="N51" s="0" t="n"/>
      <c r="O51" s="0" t="n"/>
    </row>
    <row outlineLevel="0" r="52">
      <c r="A52" s="521" t="n"/>
      <c r="B52" s="210" t="n"/>
      <c r="C52" s="211" t="n"/>
      <c r="D52" s="212" t="n"/>
      <c r="E52" s="212" t="n"/>
      <c r="F52" s="212" t="n"/>
      <c r="G52" s="212" t="n"/>
      <c r="H52" s="213" t="n"/>
      <c r="I52" s="213" t="n"/>
      <c r="J52" s="213" t="n"/>
      <c r="K52" s="213" t="n"/>
      <c r="L52" s="213" t="n"/>
      <c r="M52" s="213" t="n"/>
      <c r="N52" s="213" t="n"/>
      <c r="O52" s="213" t="n"/>
    </row>
    <row outlineLevel="0" r="53">
      <c r="A53" s="243" t="n"/>
      <c r="B53" s="0" t="n"/>
      <c r="C53" s="0" t="n"/>
      <c r="D53" s="0" t="n"/>
      <c r="E53" s="0" t="n"/>
      <c r="F53" s="0" t="n"/>
      <c r="G53" s="0" t="n"/>
      <c r="H53" s="0" t="n"/>
      <c r="I53" s="0" t="n"/>
      <c r="J53" s="0" t="n"/>
      <c r="K53" s="0" t="n"/>
      <c r="L53" s="0" t="n"/>
      <c r="M53" s="0" t="n"/>
      <c r="N53" s="0" t="n"/>
      <c r="O53" s="0" t="n"/>
    </row>
    <row outlineLevel="0" r="54">
      <c r="A54" s="522" t="n"/>
      <c r="B54" s="523" t="n"/>
      <c r="C54" s="522" t="n"/>
      <c r="D54" s="524" t="n"/>
      <c r="E54" s="524" t="n"/>
      <c r="F54" s="524" t="n"/>
      <c r="G54" s="524" t="n"/>
      <c r="H54" s="524" t="n"/>
      <c r="I54" s="524" t="n"/>
      <c r="J54" s="524" t="n"/>
      <c r="K54" s="524" t="n"/>
      <c r="L54" s="524" t="n"/>
      <c r="M54" s="524" t="n"/>
      <c r="N54" s="524" t="n"/>
      <c r="O54" s="524" t="n"/>
    </row>
    <row outlineLevel="0" r="55">
      <c r="A55" s="243" t="n"/>
      <c r="B55" s="0" t="n"/>
      <c r="C55" s="0" t="n"/>
      <c r="D55" s="0" t="n"/>
      <c r="E55" s="0" t="n"/>
      <c r="F55" s="0" t="n"/>
      <c r="G55" s="0" t="n"/>
      <c r="H55" s="0" t="n"/>
      <c r="I55" s="0" t="n"/>
      <c r="J55" s="0" t="n"/>
      <c r="K55" s="0" t="n"/>
      <c r="L55" s="0" t="n"/>
      <c r="M55" s="0" t="n"/>
      <c r="N55" s="0" t="n"/>
      <c r="O55" s="0" t="n"/>
    </row>
    <row outlineLevel="0" r="56">
      <c r="A56" s="525" t="n"/>
      <c r="B56" s="526" t="n"/>
      <c r="C56" s="527" t="n"/>
      <c r="D56" s="528" t="n"/>
      <c r="E56" s="528" t="n"/>
      <c r="F56" s="528" t="n"/>
      <c r="G56" s="528" t="n"/>
      <c r="H56" s="529" t="n"/>
      <c r="I56" s="529" t="n"/>
      <c r="J56" s="529" t="n"/>
      <c r="K56" s="529" t="n"/>
      <c r="L56" s="529" t="n"/>
      <c r="M56" s="529" t="n"/>
      <c r="N56" s="529" t="n"/>
      <c r="O56" s="529" t="n"/>
    </row>
    <row outlineLevel="0" r="57">
      <c r="A57" s="243" t="n"/>
      <c r="B57" s="0" t="n"/>
      <c r="C57" s="0" t="n"/>
      <c r="D57" s="0" t="n"/>
      <c r="E57" s="0" t="n"/>
      <c r="F57" s="0" t="n"/>
      <c r="G57" s="0" t="n"/>
      <c r="H57" s="0" t="n"/>
      <c r="I57" s="0" t="n"/>
      <c r="J57" s="0" t="n"/>
      <c r="K57" s="0" t="n"/>
      <c r="L57" s="0" t="n"/>
      <c r="M57" s="0" t="n"/>
      <c r="N57" s="0" t="n"/>
      <c r="O57" s="0" t="n"/>
    </row>
    <row outlineLevel="0" r="58">
      <c r="A58" s="521" t="n"/>
      <c r="B58" s="209" t="n"/>
      <c r="C58" s="211" t="n"/>
      <c r="D58" s="211" t="n"/>
      <c r="E58" s="211" t="n"/>
      <c r="F58" s="211" t="n"/>
      <c r="G58" s="212" t="n"/>
      <c r="H58" s="530" t="n"/>
      <c r="I58" s="530" t="n"/>
      <c r="J58" s="530" t="n"/>
      <c r="K58" s="530" t="n"/>
      <c r="L58" s="530" t="n"/>
      <c r="M58" s="530" t="n"/>
      <c r="N58" s="530" t="n"/>
      <c r="O58" s="530" t="n"/>
    </row>
    <row outlineLevel="0" r="59">
      <c r="A59" s="243" t="n"/>
      <c r="B59" s="0" t="n"/>
      <c r="C59" s="0" t="n"/>
      <c r="D59" s="0" t="n"/>
      <c r="E59" s="0" t="n"/>
      <c r="F59" s="0" t="n"/>
      <c r="G59" s="0" t="n"/>
      <c r="H59" s="0" t="n"/>
      <c r="I59" s="0" t="n"/>
      <c r="J59" s="0" t="n"/>
      <c r="K59" s="0" t="n"/>
      <c r="L59" s="0" t="n"/>
      <c r="M59" s="0" t="n"/>
      <c r="N59" s="0" t="n"/>
      <c r="O59" s="0" t="n"/>
    </row>
    <row outlineLevel="0" r="60">
      <c r="A60" s="243" t="n"/>
      <c r="B60" s="0" t="n"/>
      <c r="C60" s="0" t="n"/>
      <c r="D60" s="0" t="n"/>
      <c r="E60" s="0" t="n"/>
      <c r="F60" s="0" t="n"/>
      <c r="G60" s="0" t="n"/>
      <c r="H60" s="0" t="n"/>
      <c r="I60" s="0" t="n"/>
      <c r="J60" s="0" t="n"/>
      <c r="K60" s="0" t="n"/>
      <c r="L60" s="0" t="n"/>
      <c r="M60" s="0" t="n"/>
      <c r="N60" s="0" t="n"/>
      <c r="O60" s="0" t="n"/>
    </row>
    <row outlineLevel="0" r="61">
      <c r="A61" s="521" t="n"/>
      <c r="B61" s="210" t="n"/>
      <c r="C61" s="211" t="n"/>
      <c r="D61" s="212" t="n"/>
      <c r="E61" s="212" t="n"/>
      <c r="F61" s="212" t="n"/>
      <c r="G61" s="212" t="n"/>
      <c r="H61" s="213" t="n"/>
      <c r="I61" s="213" t="n"/>
      <c r="J61" s="213" t="n"/>
      <c r="K61" s="213" t="n"/>
      <c r="L61" s="213" t="n"/>
      <c r="M61" s="213" t="n"/>
      <c r="N61" s="213" t="n"/>
      <c r="O61" s="213" t="n"/>
    </row>
    <row outlineLevel="0" r="62">
      <c r="A62" s="243" t="n"/>
      <c r="B62" s="0" t="n"/>
      <c r="C62" s="0" t="n"/>
      <c r="D62" s="0" t="n"/>
      <c r="E62" s="0" t="n"/>
      <c r="F62" s="0" t="n"/>
      <c r="G62" s="0" t="n"/>
      <c r="H62" s="0" t="n"/>
      <c r="I62" s="0" t="n"/>
      <c r="J62" s="0" t="n"/>
      <c r="K62" s="0" t="n"/>
      <c r="L62" s="0" t="n"/>
      <c r="M62" s="0" t="n"/>
      <c r="N62" s="0" t="n"/>
      <c r="O62" s="0" t="n"/>
    </row>
    <row outlineLevel="0" r="63">
      <c r="A63" s="531" t="n"/>
      <c r="B63" s="532" t="n"/>
      <c r="C63" s="533" t="n"/>
      <c r="D63" s="534" t="n"/>
      <c r="E63" s="534" t="n"/>
      <c r="F63" s="534" t="n"/>
      <c r="G63" s="535" t="n"/>
      <c r="H63" s="534" t="n"/>
      <c r="I63" s="536" t="n"/>
      <c r="J63" s="534" t="n"/>
      <c r="K63" s="534" t="n"/>
      <c r="L63" s="534" t="n"/>
      <c r="M63" s="534" t="n"/>
      <c r="N63" s="534" t="n"/>
      <c r="O63" s="534" t="n"/>
    </row>
    <row outlineLevel="0" r="64">
      <c r="A64" s="243" t="n"/>
      <c r="B64" s="0" t="n"/>
      <c r="C64" s="0" t="n"/>
      <c r="D64" s="0" t="n"/>
      <c r="E64" s="0" t="n"/>
      <c r="F64" s="0" t="n"/>
      <c r="G64" s="0" t="n"/>
      <c r="H64" s="0" t="n"/>
      <c r="I64" s="0" t="n"/>
      <c r="J64" s="0" t="n"/>
      <c r="K64" s="0" t="n"/>
      <c r="L64" s="0" t="n"/>
      <c r="M64" s="0" t="n"/>
      <c r="N64" s="0" t="n"/>
      <c r="O64" s="0" t="n"/>
    </row>
    <row outlineLevel="0" r="65">
      <c r="A65" s="525" t="n"/>
      <c r="B65" s="526" t="n"/>
      <c r="C65" s="525" t="n"/>
      <c r="D65" s="537" t="n"/>
      <c r="E65" s="537" t="n"/>
      <c r="F65" s="537" t="n"/>
      <c r="G65" s="537" t="n"/>
      <c r="H65" s="537" t="n"/>
      <c r="I65" s="537" t="n"/>
      <c r="J65" s="537" t="n"/>
      <c r="K65" s="537" t="n"/>
      <c r="L65" s="537" t="n"/>
      <c r="M65" s="537" t="n"/>
      <c r="N65" s="537" t="n"/>
      <c r="O65" s="537" t="n"/>
    </row>
    <row outlineLevel="0" r="66">
      <c r="A66" s="538" t="n"/>
      <c r="B66" s="539" t="n"/>
      <c r="C66" s="540" t="n"/>
      <c r="D66" s="541" t="n"/>
      <c r="E66" s="541" t="n"/>
      <c r="F66" s="541" t="n"/>
      <c r="G66" s="541" t="n"/>
      <c r="H66" s="541" t="n"/>
      <c r="I66" s="542" t="n"/>
      <c r="J66" s="541" t="n"/>
      <c r="K66" s="541" t="n"/>
      <c r="L66" s="541" t="n"/>
      <c r="M66" s="541" t="n"/>
      <c r="N66" s="541" t="n"/>
      <c r="O66" s="541" t="n"/>
    </row>
    <row outlineLevel="0" r="67">
      <c r="A67" s="243" t="n"/>
      <c r="B67" s="0" t="n"/>
      <c r="C67" s="0" t="n"/>
      <c r="D67" s="0" t="n"/>
      <c r="E67" s="0" t="n"/>
      <c r="F67" s="0" t="n"/>
      <c r="G67" s="0" t="n"/>
      <c r="H67" s="0" t="n"/>
      <c r="I67" s="0" t="n"/>
      <c r="J67" s="0" t="n"/>
      <c r="K67" s="0" t="n"/>
      <c r="L67" s="0" t="n"/>
      <c r="M67" s="0" t="n"/>
      <c r="N67" s="0" t="n"/>
      <c r="O67" s="0" t="n"/>
    </row>
    <row outlineLevel="0" r="68">
      <c r="A68" s="521" t="n"/>
      <c r="B68" s="210" t="n"/>
      <c r="C68" s="211" t="n"/>
      <c r="D68" s="212" t="n"/>
      <c r="E68" s="212" t="n"/>
      <c r="F68" s="212" t="n"/>
      <c r="G68" s="212" t="n"/>
      <c r="H68" s="213" t="n"/>
      <c r="I68" s="213" t="n"/>
      <c r="J68" s="213" t="n"/>
      <c r="K68" s="213" t="n"/>
      <c r="L68" s="213" t="n"/>
      <c r="M68" s="213" t="n"/>
      <c r="N68" s="213" t="n"/>
      <c r="O68" s="213" t="n"/>
    </row>
    <row outlineLevel="0" r="69">
      <c r="A69" s="243" t="n"/>
      <c r="B69" s="0" t="n"/>
      <c r="C69" s="0" t="n"/>
      <c r="D69" s="0" t="n"/>
      <c r="E69" s="0" t="n"/>
      <c r="F69" s="0" t="n"/>
      <c r="G69" s="0" t="n"/>
      <c r="H69" s="0" t="n"/>
      <c r="I69" s="0" t="n"/>
      <c r="J69" s="0" t="n"/>
      <c r="K69" s="0" t="n"/>
      <c r="L69" s="0" t="n"/>
      <c r="M69" s="0" t="n"/>
      <c r="N69" s="0" t="n"/>
      <c r="O69" s="0" t="n"/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xl/worksheets/sheet24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AE66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9.75603022458333"/>
    <col customWidth="true" max="2" min="2" outlineLevel="0" width="25.0397751984446"/>
    <col customWidth="true" max="6" min="3" outlineLevel="0" width="11.4276898310994"/>
    <col customWidth="true" max="7" min="7" outlineLevel="0" width="20.2917000135502"/>
    <col customWidth="true" max="12" min="8" outlineLevel="0" width="11.4276898310994"/>
    <col customWidth="true" max="13" min="13" outlineLevel="0" width="17.2082606553126"/>
    <col customWidth="true" max="14" min="14" outlineLevel="0" width="11.4276898310994"/>
    <col customWidth="true" max="15" min="15" outlineLevel="0" width="12.7130415453534"/>
    <col customWidth="true" max="19" min="19" outlineLevel="0" width="16.1827887958531"/>
  </cols>
  <sheetData>
    <row outlineLevel="0" r="1">
      <c r="A1" s="480" t="n"/>
      <c r="B1" s="246" t="s">
        <v>333</v>
      </c>
      <c r="C1" s="246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</row>
    <row outlineLevel="0" r="2">
      <c r="A2" s="480" t="n"/>
      <c r="B2" s="246" t="s">
        <v>334</v>
      </c>
      <c r="C2" s="246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</row>
    <row outlineLevel="0" r="3">
      <c r="A3" s="480" t="n"/>
      <c r="B3" s="246" t="s">
        <v>294</v>
      </c>
      <c r="C3" s="246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</row>
    <row ht="27" outlineLevel="0" r="4">
      <c r="A4" s="480" t="n"/>
      <c r="B4" s="246" t="s">
        <v>295</v>
      </c>
      <c r="C4" s="246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</row>
    <row outlineLevel="0" r="5">
      <c r="A5" s="481" t="n"/>
      <c r="B5" s="253" t="n"/>
      <c r="C5" s="249" t="n"/>
      <c r="D5" s="250" t="s">
        <v>2</v>
      </c>
      <c r="E5" s="251" t="s"/>
      <c r="F5" s="252" t="s"/>
      <c r="G5" s="253" t="n"/>
      <c r="H5" s="250" t="n"/>
      <c r="I5" s="251" t="s"/>
      <c r="J5" s="251" t="s"/>
      <c r="K5" s="252" t="s"/>
      <c r="L5" s="250" t="n"/>
      <c r="M5" s="251" t="s"/>
      <c r="N5" s="251" t="s"/>
      <c r="O5" s="252" t="s"/>
    </row>
    <row outlineLevel="0" r="6">
      <c r="A6" s="457" t="s">
        <v>3</v>
      </c>
      <c r="B6" s="260" t="s">
        <v>4</v>
      </c>
      <c r="C6" s="256" t="s">
        <v>5</v>
      </c>
      <c r="D6" s="257" t="s">
        <v>6</v>
      </c>
      <c r="E6" s="258" t="s"/>
      <c r="F6" s="259" t="s"/>
      <c r="G6" s="260" t="s">
        <v>7</v>
      </c>
      <c r="H6" s="257" t="s">
        <v>8</v>
      </c>
      <c r="I6" s="258" t="s"/>
      <c r="J6" s="258" t="s"/>
      <c r="K6" s="259" t="s"/>
      <c r="L6" s="257" t="s">
        <v>9</v>
      </c>
      <c r="M6" s="258" t="s"/>
      <c r="N6" s="258" t="s"/>
      <c r="O6" s="259" t="s"/>
    </row>
    <row ht="27" outlineLevel="0" r="7">
      <c r="A7" s="457" t="s">
        <v>10</v>
      </c>
      <c r="B7" s="260" t="s">
        <v>11</v>
      </c>
      <c r="C7" s="256" t="s">
        <v>12</v>
      </c>
      <c r="D7" s="261" t="s">
        <v>13</v>
      </c>
      <c r="E7" s="262" t="s"/>
      <c r="F7" s="263" t="s"/>
      <c r="G7" s="260" t="s">
        <v>14</v>
      </c>
      <c r="H7" s="261" t="s">
        <v>15</v>
      </c>
      <c r="I7" s="262" t="s"/>
      <c r="J7" s="262" t="s"/>
      <c r="K7" s="263" t="s"/>
      <c r="L7" s="261" t="s">
        <v>16</v>
      </c>
      <c r="M7" s="262" t="s"/>
      <c r="N7" s="262" t="s"/>
      <c r="O7" s="263" t="s"/>
    </row>
    <row ht="27" outlineLevel="0" r="8">
      <c r="A8" s="268" t="n"/>
      <c r="B8" s="267" t="s">
        <v>17</v>
      </c>
      <c r="C8" s="266" t="n"/>
      <c r="D8" s="267" t="s">
        <v>18</v>
      </c>
      <c r="E8" s="267" t="s">
        <v>19</v>
      </c>
      <c r="F8" s="267" t="s">
        <v>20</v>
      </c>
      <c r="G8" s="267" t="s">
        <v>21</v>
      </c>
      <c r="H8" s="267" t="s">
        <v>22</v>
      </c>
      <c r="I8" s="267" t="s">
        <v>23</v>
      </c>
      <c r="J8" s="267" t="s">
        <v>24</v>
      </c>
      <c r="K8" s="267" t="s">
        <v>25</v>
      </c>
      <c r="L8" s="267" t="s">
        <v>26</v>
      </c>
      <c r="M8" s="267" t="s">
        <v>27</v>
      </c>
      <c r="N8" s="267" t="s">
        <v>28</v>
      </c>
      <c r="O8" s="267" t="s">
        <v>29</v>
      </c>
    </row>
    <row ht="27" outlineLevel="0" r="9">
      <c r="A9" s="268" t="n">
        <v>1</v>
      </c>
      <c r="B9" s="267" t="n">
        <v>2</v>
      </c>
      <c r="C9" s="267" t="n">
        <v>3</v>
      </c>
      <c r="D9" s="267" t="n">
        <v>4</v>
      </c>
      <c r="E9" s="267" t="n">
        <v>5</v>
      </c>
      <c r="F9" s="267" t="n">
        <v>6</v>
      </c>
      <c r="G9" s="267" t="n">
        <v>7</v>
      </c>
      <c r="H9" s="267" t="n">
        <v>8</v>
      </c>
      <c r="I9" s="267" t="n">
        <v>9</v>
      </c>
      <c r="J9" s="267" t="n">
        <v>10</v>
      </c>
      <c r="K9" s="267" t="n">
        <v>11</v>
      </c>
      <c r="L9" s="267" t="n">
        <v>12</v>
      </c>
      <c r="M9" s="267" t="n">
        <v>13</v>
      </c>
      <c r="N9" s="267" t="n">
        <v>14</v>
      </c>
      <c r="O9" s="267" t="n">
        <v>15</v>
      </c>
      <c r="Q9" s="209" t="n"/>
      <c r="R9" s="210" t="n"/>
      <c r="S9" s="211" t="n"/>
      <c r="T9" s="212" t="n"/>
      <c r="U9" s="212" t="n"/>
      <c r="V9" s="212" t="n"/>
      <c r="W9" s="212" t="n"/>
      <c r="X9" s="213" t="n"/>
      <c r="Y9" s="213" t="n"/>
      <c r="Z9" s="213" t="n"/>
      <c r="AA9" s="213" t="n"/>
      <c r="AB9" s="213" t="n"/>
      <c r="AC9" s="213" t="n"/>
      <c r="AD9" s="213" t="n"/>
      <c r="AE9" s="213" t="n"/>
    </row>
    <row ht="27" outlineLevel="0" r="10">
      <c r="A10" s="268" t="n">
        <v>1</v>
      </c>
      <c r="B10" s="350" t="s">
        <v>30</v>
      </c>
      <c r="C10" s="267" t="n"/>
      <c r="D10" s="267" t="n"/>
      <c r="E10" s="267" t="n"/>
      <c r="F10" s="267" t="n"/>
      <c r="G10" s="267" t="n"/>
      <c r="H10" s="267" t="n"/>
      <c r="I10" s="267" t="n"/>
      <c r="J10" s="267" t="n"/>
      <c r="K10" s="267" t="n"/>
      <c r="L10" s="267" t="n"/>
      <c r="M10" s="267" t="n"/>
      <c r="N10" s="267" t="n"/>
      <c r="O10" s="267" t="n"/>
    </row>
    <row customFormat="true" customHeight="true" ht="42" outlineLevel="0" r="11" s="0">
      <c r="A11" s="351" t="n">
        <v>97</v>
      </c>
      <c r="B11" s="352" t="s">
        <v>335</v>
      </c>
      <c r="C11" s="353" t="n">
        <v>300</v>
      </c>
      <c r="D11" s="354" t="n">
        <v>3.66</v>
      </c>
      <c r="E11" s="354" t="n">
        <v>5.62</v>
      </c>
      <c r="F11" s="354" t="n">
        <v>36.1</v>
      </c>
      <c r="G11" s="354" t="n">
        <v>208.32</v>
      </c>
      <c r="H11" s="354" t="n">
        <v>0.06</v>
      </c>
      <c r="I11" s="354" t="n">
        <v>0</v>
      </c>
      <c r="J11" s="354" t="n">
        <v>0.06</v>
      </c>
      <c r="K11" s="354" t="n">
        <v>0.47</v>
      </c>
      <c r="L11" s="354" t="n">
        <v>22.49</v>
      </c>
      <c r="M11" s="354" t="n">
        <v>49.62</v>
      </c>
      <c r="N11" s="354" t="n">
        <v>13.42</v>
      </c>
      <c r="O11" s="354" t="n">
        <v>1.27</v>
      </c>
    </row>
    <row customFormat="true" customHeight="true" ht="42" outlineLevel="0" r="12" s="0">
      <c r="A12" s="277" t="n">
        <v>5</v>
      </c>
      <c r="B12" s="278" t="s">
        <v>70</v>
      </c>
      <c r="C12" s="279" t="n">
        <v>20</v>
      </c>
      <c r="D12" s="280" t="n">
        <v>4.6</v>
      </c>
      <c r="E12" s="280" t="n">
        <v>5.8</v>
      </c>
      <c r="F12" s="280" t="n">
        <v>0</v>
      </c>
      <c r="G12" s="280" t="n">
        <v>72</v>
      </c>
      <c r="H12" s="280" t="n">
        <v>0.01</v>
      </c>
      <c r="I12" s="280" t="n">
        <v>0.32</v>
      </c>
      <c r="J12" s="280" t="n">
        <v>0.05</v>
      </c>
      <c r="K12" s="280" t="n">
        <v>0.03</v>
      </c>
      <c r="L12" s="280" t="n">
        <v>200</v>
      </c>
      <c r="M12" s="280" t="n">
        <v>108</v>
      </c>
      <c r="N12" s="280" t="n">
        <v>10</v>
      </c>
      <c r="O12" s="280" t="n">
        <v>0.22</v>
      </c>
    </row>
    <row customFormat="true" customHeight="true" ht="39.9500007629395" outlineLevel="0" r="13" s="0">
      <c r="A13" s="277" t="n">
        <v>1</v>
      </c>
      <c r="B13" s="278" t="s">
        <v>33</v>
      </c>
      <c r="C13" s="279" t="n">
        <v>15</v>
      </c>
      <c r="D13" s="280" t="n">
        <v>0.05</v>
      </c>
      <c r="E13" s="280" t="n">
        <v>8.25</v>
      </c>
      <c r="F13" s="280" t="n">
        <v>0.08</v>
      </c>
      <c r="G13" s="280" t="n">
        <v>74.08</v>
      </c>
      <c r="H13" s="280" t="n">
        <v>0</v>
      </c>
      <c r="I13" s="280" t="n">
        <v>0</v>
      </c>
      <c r="J13" s="280" t="n">
        <v>0.1</v>
      </c>
      <c r="K13" s="280" t="n">
        <v>0.01</v>
      </c>
      <c r="L13" s="280" t="n">
        <v>1.2</v>
      </c>
      <c r="M13" s="280" t="n">
        <v>1.9</v>
      </c>
      <c r="N13" s="280" t="n">
        <v>0.04</v>
      </c>
      <c r="O13" s="280" t="n">
        <v>0.04</v>
      </c>
    </row>
    <row customFormat="true" customHeight="true" ht="42" outlineLevel="0" r="14" s="0">
      <c r="A14" s="277" t="n">
        <v>198</v>
      </c>
      <c r="B14" s="278" t="s">
        <v>71</v>
      </c>
      <c r="C14" s="279" t="s">
        <v>268</v>
      </c>
      <c r="D14" s="280" t="n">
        <v>0.26</v>
      </c>
      <c r="E14" s="280" t="n">
        <v>0.06</v>
      </c>
      <c r="F14" s="280" t="n">
        <v>15.15</v>
      </c>
      <c r="G14" s="280" t="n">
        <v>58.71</v>
      </c>
      <c r="H14" s="280" t="n">
        <v>0</v>
      </c>
      <c r="I14" s="280" t="n">
        <v>2.89</v>
      </c>
      <c r="J14" s="280" t="n">
        <v>0</v>
      </c>
      <c r="K14" s="280" t="n">
        <v>0.09</v>
      </c>
      <c r="L14" s="280" t="n">
        <v>8.01</v>
      </c>
      <c r="M14" s="280" t="n">
        <v>9.73</v>
      </c>
      <c r="N14" s="280" t="n">
        <v>5.21</v>
      </c>
      <c r="O14" s="280" t="n">
        <v>0.91</v>
      </c>
    </row>
    <row customFormat="true" customHeight="true" ht="39.9500007629395" outlineLevel="0" r="15" s="0">
      <c r="A15" s="277" t="n">
        <v>277</v>
      </c>
      <c r="B15" s="278" t="s">
        <v>37</v>
      </c>
      <c r="C15" s="279" t="n">
        <v>70</v>
      </c>
      <c r="D15" s="280" t="n">
        <v>5.32</v>
      </c>
      <c r="E15" s="280" t="n">
        <v>0.56</v>
      </c>
      <c r="F15" s="280" t="n">
        <v>34.02</v>
      </c>
      <c r="G15" s="280" t="n">
        <v>166.6</v>
      </c>
      <c r="H15" s="280" t="n">
        <v>0.08</v>
      </c>
      <c r="I15" s="280" t="n">
        <v>0</v>
      </c>
      <c r="J15" s="280" t="n">
        <v>0</v>
      </c>
      <c r="K15" s="280" t="n">
        <v>0.64</v>
      </c>
      <c r="L15" s="280" t="n">
        <v>14</v>
      </c>
      <c r="M15" s="280" t="n">
        <v>45.5</v>
      </c>
      <c r="N15" s="280" t="n">
        <v>9.8</v>
      </c>
      <c r="O15" s="280" t="n">
        <v>0.77</v>
      </c>
    </row>
    <row customFormat="true" customHeight="true" ht="39.9500007629395" outlineLevel="0" r="16" s="0">
      <c r="A16" s="281" t="n"/>
      <c r="B16" s="282" t="s">
        <v>38</v>
      </c>
      <c r="C16" s="283" t="n"/>
      <c r="D16" s="284" t="n">
        <f aca="false" ca="false" dt2D="false" dtr="false" t="normal">SUM(D11:D15)</f>
        <v>13.89</v>
      </c>
      <c r="E16" s="284" t="n">
        <f aca="false" ca="false" dt2D="false" dtr="false" t="normal">SUM(E11:E15)</f>
        <v>20.29</v>
      </c>
      <c r="F16" s="284" t="n">
        <f aca="false" ca="false" dt2D="false" dtr="false" t="normal">SUM(F11:F15)</f>
        <v>85.35</v>
      </c>
      <c r="G16" s="284" t="n">
        <f aca="false" ca="false" dt2D="false" dtr="false" t="normal">SUM(G11:G15)</f>
        <v>579.71</v>
      </c>
      <c r="H16" s="284" t="n">
        <f aca="false" ca="false" dt2D="false" dtr="false" t="normal">SUM(H11:H15)</f>
        <v>0.15</v>
      </c>
      <c r="I16" s="284" t="n">
        <f aca="false" ca="false" dt2D="false" dtr="false" t="normal">SUM(I11:I15)</f>
        <v>3.21</v>
      </c>
      <c r="J16" s="284" t="n">
        <f aca="false" ca="false" dt2D="false" dtr="false" t="normal">SUM(J11:J15)</f>
        <v>0.21</v>
      </c>
      <c r="K16" s="284" t="n">
        <f aca="false" ca="false" dt2D="false" dtr="false" t="normal">SUM(K11:K15)</f>
        <v>1.24</v>
      </c>
      <c r="L16" s="284" t="n">
        <f aca="false" ca="false" dt2D="false" dtr="false" t="normal">SUM(L11:L15)</f>
        <v>245.7</v>
      </c>
      <c r="M16" s="284" t="n">
        <f aca="false" ca="false" dt2D="false" dtr="false" t="normal">SUM(M11:M15)</f>
        <v>214.75</v>
      </c>
      <c r="N16" s="284" t="n">
        <f aca="false" ca="false" dt2D="false" dtr="false" t="normal">SUM(N11:N15)</f>
        <v>38.47</v>
      </c>
      <c r="O16" s="284" t="n">
        <f aca="false" ca="false" dt2D="false" dtr="false" t="normal">SUM(O11:O15)</f>
        <v>3.21</v>
      </c>
    </row>
    <row customFormat="true" ht="27" outlineLevel="0" r="17" s="0">
      <c r="A17" s="281" t="n">
        <v>2</v>
      </c>
      <c r="B17" s="285" t="s">
        <v>39</v>
      </c>
      <c r="C17" s="283" t="n"/>
      <c r="D17" s="286" t="n"/>
      <c r="E17" s="286" t="n"/>
      <c r="F17" s="286" t="n"/>
      <c r="G17" s="286" t="n"/>
      <c r="H17" s="286" t="n"/>
      <c r="I17" s="286" t="n"/>
      <c r="J17" s="286" t="n"/>
      <c r="K17" s="286" t="n"/>
      <c r="L17" s="286" t="n"/>
      <c r="M17" s="286" t="n"/>
      <c r="N17" s="286" t="n"/>
      <c r="O17" s="286" t="n"/>
    </row>
    <row customFormat="true" ht="62.25" outlineLevel="0" r="18" s="0">
      <c r="A18" s="292" t="n">
        <v>220</v>
      </c>
      <c r="B18" s="293" t="s">
        <v>123</v>
      </c>
      <c r="C18" s="294" t="n">
        <v>200</v>
      </c>
      <c r="D18" s="295" t="n">
        <v>0</v>
      </c>
      <c r="E18" s="295" t="n">
        <v>0</v>
      </c>
      <c r="F18" s="295" t="n">
        <v>20</v>
      </c>
      <c r="G18" s="295" t="n">
        <v>76</v>
      </c>
      <c r="H18" s="295" t="n">
        <v>0</v>
      </c>
      <c r="I18" s="295" t="n">
        <v>0</v>
      </c>
      <c r="J18" s="295" t="n">
        <v>0</v>
      </c>
      <c r="K18" s="295" t="n">
        <v>0</v>
      </c>
      <c r="L18" s="295" t="n">
        <v>0.06</v>
      </c>
      <c r="M18" s="295" t="n">
        <v>0</v>
      </c>
      <c r="N18" s="295" t="n">
        <v>0</v>
      </c>
      <c r="O18" s="295" t="n">
        <v>0.06</v>
      </c>
      <c r="P18" s="0" t="s">
        <v>61</v>
      </c>
    </row>
    <row customFormat="true" ht="27" outlineLevel="0" r="19" s="0">
      <c r="A19" s="292" t="n">
        <v>336</v>
      </c>
      <c r="B19" s="293" t="s">
        <v>64</v>
      </c>
      <c r="C19" s="294" t="n">
        <v>60</v>
      </c>
      <c r="D19" s="295" t="n">
        <v>3.75</v>
      </c>
      <c r="E19" s="295" t="n">
        <v>4.9</v>
      </c>
      <c r="F19" s="295" t="n">
        <v>37.2</v>
      </c>
      <c r="G19" s="295" t="n">
        <v>208.5</v>
      </c>
      <c r="H19" s="295" t="n">
        <v>0.04</v>
      </c>
      <c r="I19" s="295" t="n">
        <v>0</v>
      </c>
      <c r="J19" s="295" t="n">
        <v>5</v>
      </c>
      <c r="K19" s="295" t="n">
        <v>0.35</v>
      </c>
      <c r="L19" s="295" t="n">
        <v>14.5</v>
      </c>
      <c r="M19" s="295" t="n">
        <v>45</v>
      </c>
      <c r="N19" s="295" t="n">
        <v>10</v>
      </c>
      <c r="O19" s="295" t="n">
        <v>1.05</v>
      </c>
      <c r="P19" s="49" t="n"/>
    </row>
    <row customFormat="true" ht="27" outlineLevel="0" r="20" s="0">
      <c r="A20" s="281" t="n"/>
      <c r="B20" s="282" t="s">
        <v>38</v>
      </c>
      <c r="C20" s="283" t="n"/>
      <c r="D20" s="284" t="n">
        <f aca="false" ca="false" dt2D="false" dtr="false" t="normal">SUM(D18:D19)</f>
        <v>3.75</v>
      </c>
      <c r="E20" s="284" t="n">
        <f aca="false" ca="false" dt2D="false" dtr="false" t="normal">SUM(E18:E19)</f>
        <v>4.9</v>
      </c>
      <c r="F20" s="284" t="n">
        <f aca="false" ca="false" dt2D="false" dtr="false" t="normal">SUM(F18:F19)</f>
        <v>57.2</v>
      </c>
      <c r="G20" s="284" t="n">
        <f aca="false" ca="false" dt2D="false" dtr="false" t="normal">SUM(G18:G19)</f>
        <v>284.5</v>
      </c>
      <c r="H20" s="284" t="n">
        <f aca="false" ca="false" dt2D="false" dtr="false" t="normal">SUM(H18:H19)</f>
        <v>0.04</v>
      </c>
      <c r="I20" s="284" t="n">
        <f aca="false" ca="false" dt2D="false" dtr="false" t="normal">SUM(I18:I19)</f>
        <v>0</v>
      </c>
      <c r="J20" s="284" t="n">
        <f aca="false" ca="false" dt2D="false" dtr="false" t="normal">SUM(J18:J19)</f>
        <v>5</v>
      </c>
      <c r="K20" s="284" t="n">
        <f aca="false" ca="false" dt2D="false" dtr="false" t="normal">SUM(K18:K19)</f>
        <v>0.35</v>
      </c>
      <c r="L20" s="284" t="n">
        <f aca="false" ca="false" dt2D="false" dtr="false" t="normal">SUM(L18:L19)</f>
        <v>14.56</v>
      </c>
      <c r="M20" s="284" t="n">
        <f aca="false" ca="false" dt2D="false" dtr="false" t="normal">SUM(M18:M19)</f>
        <v>45</v>
      </c>
      <c r="N20" s="284" t="n">
        <f aca="false" ca="false" dt2D="false" dtr="false" t="normal">SUM(N18:N19)</f>
        <v>10</v>
      </c>
      <c r="O20" s="284" t="n">
        <f aca="false" ca="false" dt2D="false" dtr="false" t="normal">SUM(O18:O19)</f>
        <v>1.11</v>
      </c>
    </row>
    <row customFormat="true" ht="27" outlineLevel="0" r="21" s="0">
      <c r="A21" s="281" t="n">
        <v>3</v>
      </c>
      <c r="B21" s="285" t="s">
        <v>42</v>
      </c>
      <c r="C21" s="283" t="n"/>
      <c r="D21" s="465" t="n"/>
      <c r="E21" s="286" t="n"/>
      <c r="F21" s="286" t="n"/>
      <c r="G21" s="286" t="n"/>
      <c r="H21" s="286" t="n"/>
      <c r="I21" s="286" t="n"/>
      <c r="J21" s="286" t="n"/>
      <c r="K21" s="286" t="n"/>
      <c r="L21" s="286" t="n"/>
      <c r="M21" s="286" t="n"/>
      <c r="N21" s="286" t="n"/>
      <c r="O21" s="286" t="n"/>
    </row>
    <row customFormat="true" ht="48.75" outlineLevel="0" r="22" s="0">
      <c r="A22" s="287" t="n">
        <v>59</v>
      </c>
      <c r="B22" s="543" t="s">
        <v>228</v>
      </c>
      <c r="C22" s="289" t="s">
        <v>336</v>
      </c>
      <c r="D22" s="289" t="n">
        <v>10.57</v>
      </c>
      <c r="E22" s="289" t="n">
        <v>9.56</v>
      </c>
      <c r="F22" s="289" t="n">
        <v>13.35</v>
      </c>
      <c r="G22" s="290" t="n">
        <v>182.85</v>
      </c>
      <c r="H22" s="289" t="n">
        <v>0.2</v>
      </c>
      <c r="I22" s="291" t="n">
        <v>15.42</v>
      </c>
      <c r="J22" s="289" t="n">
        <v>5.42</v>
      </c>
      <c r="K22" s="289" t="n">
        <v>3.17</v>
      </c>
      <c r="L22" s="289" t="n">
        <v>50.69</v>
      </c>
      <c r="M22" s="289" t="n">
        <v>148.06</v>
      </c>
      <c r="N22" s="289" t="n">
        <v>37.12</v>
      </c>
      <c r="O22" s="289" t="n">
        <v>2.52</v>
      </c>
    </row>
    <row customFormat="true" ht="27" outlineLevel="0" r="23" s="0">
      <c r="A23" s="273" t="n">
        <v>134</v>
      </c>
      <c r="B23" s="274" t="s">
        <v>204</v>
      </c>
      <c r="C23" s="275" t="n">
        <v>100</v>
      </c>
      <c r="D23" s="276" t="n">
        <v>1.23</v>
      </c>
      <c r="E23" s="276" t="n">
        <v>22.1</v>
      </c>
      <c r="F23" s="276" t="n">
        <v>8.1</v>
      </c>
      <c r="G23" s="276" t="n">
        <v>236.86</v>
      </c>
      <c r="H23" s="276" t="n">
        <v>0.02</v>
      </c>
      <c r="I23" s="276" t="n">
        <v>1.3</v>
      </c>
      <c r="J23" s="276" t="n">
        <v>0</v>
      </c>
      <c r="K23" s="276" t="n">
        <v>9.63</v>
      </c>
      <c r="L23" s="276" t="n">
        <v>18.21</v>
      </c>
      <c r="M23" s="276" t="n">
        <v>243.66</v>
      </c>
      <c r="N23" s="276" t="n">
        <v>16.3</v>
      </c>
      <c r="O23" s="276" t="n">
        <v>5.28</v>
      </c>
    </row>
    <row customFormat="true" ht="82.5" outlineLevel="0" r="24" s="0">
      <c r="A24" s="292" t="n">
        <v>22</v>
      </c>
      <c r="B24" s="293" t="s">
        <v>337</v>
      </c>
      <c r="C24" s="294" t="n">
        <v>150</v>
      </c>
      <c r="D24" s="295" t="n">
        <v>4.22</v>
      </c>
      <c r="E24" s="295" t="n">
        <v>9.733</v>
      </c>
      <c r="F24" s="295" t="n">
        <v>10.32</v>
      </c>
      <c r="G24" s="295" t="n">
        <v>140.55</v>
      </c>
      <c r="H24" s="295" t="n">
        <v>0</v>
      </c>
      <c r="I24" s="295" t="n">
        <v>12.75</v>
      </c>
      <c r="J24" s="295" t="n">
        <v>1.84</v>
      </c>
      <c r="K24" s="295" t="n">
        <v>1.93</v>
      </c>
      <c r="L24" s="295" t="n">
        <v>25.26</v>
      </c>
      <c r="M24" s="295" t="n">
        <v>45.06</v>
      </c>
      <c r="N24" s="295" t="n">
        <v>26.88</v>
      </c>
      <c r="O24" s="295" t="n">
        <v>1.36</v>
      </c>
    </row>
    <row customFormat="true" ht="42" outlineLevel="0" r="25" s="0">
      <c r="A25" s="277" t="n">
        <v>210</v>
      </c>
      <c r="B25" s="278" t="s">
        <v>101</v>
      </c>
      <c r="C25" s="279" t="n">
        <v>200</v>
      </c>
      <c r="D25" s="280" t="n">
        <v>0.33</v>
      </c>
      <c r="E25" s="280" t="n">
        <v>0</v>
      </c>
      <c r="F25" s="280" t="n">
        <v>21.66</v>
      </c>
      <c r="G25" s="280" t="n">
        <v>87</v>
      </c>
      <c r="H25" s="280" t="n">
        <v>0.02</v>
      </c>
      <c r="I25" s="280" t="n">
        <v>0.3</v>
      </c>
      <c r="J25" s="280" t="n">
        <v>0</v>
      </c>
      <c r="K25" s="280" t="n">
        <v>0.14</v>
      </c>
      <c r="L25" s="280" t="n">
        <v>33.6</v>
      </c>
      <c r="M25" s="280" t="n">
        <v>11.55</v>
      </c>
      <c r="N25" s="280" t="n">
        <v>4.5</v>
      </c>
      <c r="O25" s="280" t="n">
        <v>0.95</v>
      </c>
    </row>
    <row customFormat="true" ht="27" outlineLevel="0" r="26" s="0">
      <c r="A26" s="277" t="s">
        <v>301</v>
      </c>
      <c r="B26" s="278" t="s">
        <v>37</v>
      </c>
      <c r="C26" s="279" t="n">
        <v>100</v>
      </c>
      <c r="D26" s="280" t="n">
        <v>7.6</v>
      </c>
      <c r="E26" s="280" t="n">
        <v>0.8</v>
      </c>
      <c r="F26" s="280" t="n">
        <v>48.6</v>
      </c>
      <c r="G26" s="280" t="n">
        <v>238</v>
      </c>
      <c r="H26" s="280" t="n">
        <v>0.11</v>
      </c>
      <c r="I26" s="280" t="n">
        <v>0</v>
      </c>
      <c r="J26" s="280" t="n">
        <v>0</v>
      </c>
      <c r="K26" s="280" t="n">
        <v>0.92</v>
      </c>
      <c r="L26" s="280" t="n">
        <v>20</v>
      </c>
      <c r="M26" s="280" t="n">
        <v>62</v>
      </c>
      <c r="N26" s="280" t="n">
        <v>14</v>
      </c>
      <c r="O26" s="280" t="n">
        <v>1.1</v>
      </c>
    </row>
    <row customFormat="true" ht="27" outlineLevel="0" r="27" s="0">
      <c r="A27" s="281" t="n"/>
      <c r="B27" s="297" t="s">
        <v>299</v>
      </c>
      <c r="C27" s="283" t="n"/>
      <c r="D27" s="284" t="n">
        <f aca="false" ca="false" dt2D="false" dtr="false" t="normal">SUM(D22:D26)</f>
        <v>23.95</v>
      </c>
      <c r="E27" s="284" t="n">
        <f aca="false" ca="false" dt2D="false" dtr="false" t="normal">SUM(E22:E26)</f>
        <v>42.193</v>
      </c>
      <c r="F27" s="284" t="n">
        <f aca="false" ca="false" dt2D="false" dtr="false" t="normal">SUM(F22:F26)</f>
        <v>102.03</v>
      </c>
      <c r="G27" s="284" t="n">
        <f aca="false" ca="false" dt2D="false" dtr="false" t="normal">SUM(G22:G26)</f>
        <v>885.26</v>
      </c>
      <c r="H27" s="284" t="n">
        <f aca="false" ca="false" dt2D="false" dtr="false" t="normal">SUM(H22:H26)</f>
        <v>0.35</v>
      </c>
      <c r="I27" s="284" t="n">
        <f aca="false" ca="false" dt2D="false" dtr="false" t="normal">SUM(I22:I26)</f>
        <v>29.77</v>
      </c>
      <c r="J27" s="284" t="n">
        <f aca="false" ca="false" dt2D="false" dtr="false" t="normal">SUM(J22:J26)</f>
        <v>7.26</v>
      </c>
      <c r="K27" s="284" t="n">
        <f aca="false" ca="false" dt2D="false" dtr="false" t="normal">SUM(K22:K26)</f>
        <v>15.79</v>
      </c>
      <c r="L27" s="284" t="n">
        <f aca="false" ca="false" dt2D="false" dtr="false" t="normal">SUM(L22:L26)</f>
        <v>147.76</v>
      </c>
      <c r="M27" s="284" t="n">
        <f aca="false" ca="false" dt2D="false" dtr="false" t="normal">SUM(M22:M26)</f>
        <v>510.33</v>
      </c>
      <c r="N27" s="284" t="n">
        <f aca="false" ca="false" dt2D="false" dtr="false" t="normal">SUM(N22:N26)</f>
        <v>98.8</v>
      </c>
      <c r="O27" s="284" t="n">
        <f aca="false" ca="false" dt2D="false" dtr="false" t="normal">SUM(O22:O26)</f>
        <v>11.21</v>
      </c>
    </row>
    <row customFormat="true" ht="27" outlineLevel="0" r="28" s="0">
      <c r="A28" s="281" t="n">
        <v>4</v>
      </c>
      <c r="B28" s="285" t="s">
        <v>54</v>
      </c>
      <c r="C28" s="283" t="n"/>
      <c r="D28" s="286" t="n"/>
      <c r="E28" s="286" t="n"/>
      <c r="F28" s="286" t="n"/>
      <c r="G28" s="286" t="n"/>
      <c r="H28" s="286" t="n"/>
      <c r="I28" s="286" t="n"/>
      <c r="J28" s="286" t="n"/>
      <c r="K28" s="286" t="n"/>
      <c r="L28" s="286" t="n"/>
      <c r="M28" s="286" t="n"/>
      <c r="N28" s="286" t="n"/>
      <c r="O28" s="286" t="n"/>
    </row>
    <row customFormat="true" ht="27" outlineLevel="0" r="29" s="0">
      <c r="A29" s="277" t="s">
        <v>338</v>
      </c>
      <c r="B29" s="278" t="s">
        <v>339</v>
      </c>
      <c r="C29" s="279" t="n">
        <v>40</v>
      </c>
      <c r="D29" s="280" t="n">
        <v>3.45</v>
      </c>
      <c r="E29" s="280" t="n">
        <v>10.41</v>
      </c>
      <c r="F29" s="280" t="n">
        <v>33.12</v>
      </c>
      <c r="G29" s="280" t="n">
        <v>225.1</v>
      </c>
      <c r="H29" s="280" t="n">
        <v>0.06</v>
      </c>
      <c r="I29" s="280" t="n">
        <v>0</v>
      </c>
      <c r="J29" s="280" t="n">
        <v>0.06</v>
      </c>
      <c r="K29" s="280" t="n">
        <v>0.15</v>
      </c>
      <c r="L29" s="280" t="n">
        <v>10.12</v>
      </c>
      <c r="M29" s="280" t="n">
        <v>11.23</v>
      </c>
      <c r="N29" s="280" t="n">
        <v>6.23</v>
      </c>
      <c r="O29" s="280" t="n">
        <v>0.5</v>
      </c>
    </row>
    <row customFormat="true" ht="27" outlineLevel="0" r="30" s="26">
      <c r="A30" s="292" t="n">
        <v>351</v>
      </c>
      <c r="B30" s="293" t="s">
        <v>131</v>
      </c>
      <c r="C30" s="294" t="n">
        <v>100</v>
      </c>
      <c r="D30" s="295" t="n">
        <v>0.4</v>
      </c>
      <c r="E30" s="295" t="n">
        <v>0.4</v>
      </c>
      <c r="F30" s="295" t="n">
        <v>9.8</v>
      </c>
      <c r="G30" s="295" t="n">
        <v>45</v>
      </c>
      <c r="H30" s="295" t="n">
        <v>0.03</v>
      </c>
      <c r="I30" s="295" t="n">
        <v>16.5</v>
      </c>
      <c r="J30" s="295" t="n">
        <v>0.03</v>
      </c>
      <c r="K30" s="295" t="n">
        <v>0.3</v>
      </c>
      <c r="L30" s="295" t="n">
        <v>16</v>
      </c>
      <c r="M30" s="295" t="n">
        <v>11</v>
      </c>
      <c r="N30" s="295" t="n">
        <v>9</v>
      </c>
      <c r="O30" s="295" t="n">
        <v>2.2</v>
      </c>
      <c r="P30" s="30" t="n"/>
    </row>
    <row customFormat="true" ht="27" outlineLevel="0" r="31" s="0">
      <c r="A31" s="277" t="n">
        <v>197</v>
      </c>
      <c r="B31" s="278" t="s">
        <v>34</v>
      </c>
      <c r="C31" s="279" t="n">
        <v>200</v>
      </c>
      <c r="D31" s="280" t="n">
        <v>0.6</v>
      </c>
      <c r="E31" s="280" t="n">
        <v>0</v>
      </c>
      <c r="F31" s="280" t="n">
        <v>10.06</v>
      </c>
      <c r="G31" s="280" t="n">
        <v>37.9</v>
      </c>
      <c r="H31" s="280" t="n">
        <v>0</v>
      </c>
      <c r="I31" s="280" t="n">
        <v>0</v>
      </c>
      <c r="J31" s="280" t="n">
        <v>0</v>
      </c>
      <c r="K31" s="280" t="n">
        <v>0</v>
      </c>
      <c r="L31" s="280" t="n">
        <v>10.1</v>
      </c>
      <c r="M31" s="280" t="n">
        <v>16.48</v>
      </c>
      <c r="N31" s="280" t="n">
        <v>8.8</v>
      </c>
      <c r="O31" s="280" t="n">
        <v>0.8</v>
      </c>
    </row>
    <row customFormat="true" ht="27" outlineLevel="0" r="32" s="0">
      <c r="A32" s="281" t="n"/>
      <c r="B32" s="282" t="s">
        <v>38</v>
      </c>
      <c r="C32" s="283" t="n"/>
      <c r="D32" s="284" t="n">
        <f aca="false" ca="false" dt2D="false" dtr="false" t="normal">SUM(D29:D31)</f>
        <v>4.45</v>
      </c>
      <c r="E32" s="284" t="n">
        <f aca="false" ca="false" dt2D="false" dtr="false" t="normal">SUM(E29:E31)</f>
        <v>10.81</v>
      </c>
      <c r="F32" s="284" t="n">
        <f aca="false" ca="false" dt2D="false" dtr="false" t="normal">SUM(F29:F31)</f>
        <v>52.98</v>
      </c>
      <c r="G32" s="284" t="n">
        <f aca="false" ca="false" dt2D="false" dtr="false" t="normal">SUM(G29:G31)</f>
        <v>308</v>
      </c>
      <c r="H32" s="284" t="n">
        <f aca="false" ca="false" dt2D="false" dtr="false" t="normal">SUM(H29:H31)</f>
        <v>0.09</v>
      </c>
      <c r="I32" s="284" t="n">
        <f aca="false" ca="false" dt2D="false" dtr="false" t="normal">SUM(I29:I31)</f>
        <v>16.5</v>
      </c>
      <c r="J32" s="284" t="n">
        <f aca="false" ca="false" dt2D="false" dtr="false" t="normal">SUM(J29:J31)</f>
        <v>0.09</v>
      </c>
      <c r="K32" s="284" t="n">
        <f aca="false" ca="false" dt2D="false" dtr="false" t="normal">SUM(K29:K31)</f>
        <v>0.45</v>
      </c>
      <c r="L32" s="284" t="n">
        <f aca="false" ca="false" dt2D="false" dtr="false" t="normal">SUM(L29:L31)</f>
        <v>36.22</v>
      </c>
      <c r="M32" s="284" t="n">
        <f aca="false" ca="false" dt2D="false" dtr="false" t="normal">SUM(M29:M31)</f>
        <v>38.71</v>
      </c>
      <c r="N32" s="284" t="n">
        <f aca="false" ca="false" dt2D="false" dtr="false" t="normal">SUM(N29:N31)</f>
        <v>24.03</v>
      </c>
      <c r="O32" s="284" t="n">
        <f aca="false" ca="false" dt2D="false" dtr="false" t="normal">SUM(O29:O31)</f>
        <v>3.5</v>
      </c>
    </row>
    <row customFormat="true" ht="27" outlineLevel="0" r="33" s="0">
      <c r="A33" s="281" t="n">
        <v>5</v>
      </c>
      <c r="B33" s="285" t="s">
        <v>58</v>
      </c>
      <c r="C33" s="283" t="n"/>
      <c r="D33" s="286" t="n"/>
      <c r="E33" s="286" t="n"/>
      <c r="F33" s="286" t="n"/>
      <c r="G33" s="286" t="n"/>
      <c r="H33" s="286" t="n"/>
      <c r="I33" s="286" t="n"/>
      <c r="J33" s="286" t="n"/>
      <c r="K33" s="286" t="n"/>
      <c r="L33" s="286" t="n"/>
      <c r="M33" s="286" t="n"/>
      <c r="N33" s="286" t="n"/>
      <c r="O33" s="286" t="n"/>
    </row>
    <row customFormat="true" ht="39" outlineLevel="0" r="34" s="0">
      <c r="A34" s="287" t="n">
        <v>302</v>
      </c>
      <c r="B34" s="324" t="s">
        <v>209</v>
      </c>
      <c r="C34" s="289" t="n">
        <v>200</v>
      </c>
      <c r="D34" s="289" t="n">
        <v>19.72</v>
      </c>
      <c r="E34" s="289" t="n">
        <v>18.14</v>
      </c>
      <c r="F34" s="289" t="n">
        <v>20.22</v>
      </c>
      <c r="G34" s="289" t="n">
        <v>323.62</v>
      </c>
      <c r="H34" s="289" t="n">
        <v>0.14</v>
      </c>
      <c r="I34" s="291" t="n">
        <v>22.82</v>
      </c>
      <c r="J34" s="289" t="n">
        <v>0.07</v>
      </c>
      <c r="K34" s="289" t="n">
        <v>25</v>
      </c>
      <c r="L34" s="289" t="n">
        <v>32</v>
      </c>
      <c r="M34" s="289" t="n">
        <v>330</v>
      </c>
      <c r="N34" s="289" t="n">
        <v>36</v>
      </c>
      <c r="O34" s="289" t="n">
        <v>3.2</v>
      </c>
    </row>
    <row customFormat="true" ht="27" outlineLevel="0" r="35" s="0">
      <c r="A35" s="277" t="n">
        <v>185</v>
      </c>
      <c r="B35" s="278" t="s">
        <v>310</v>
      </c>
      <c r="C35" s="279" t="n">
        <v>200</v>
      </c>
      <c r="D35" s="280" t="n">
        <v>2</v>
      </c>
      <c r="E35" s="280" t="n">
        <v>0.2</v>
      </c>
      <c r="F35" s="280" t="n">
        <v>5.8</v>
      </c>
      <c r="G35" s="280" t="n">
        <v>36</v>
      </c>
      <c r="H35" s="280" t="n">
        <v>0.06</v>
      </c>
      <c r="I35" s="280" t="n">
        <v>20</v>
      </c>
      <c r="J35" s="280" t="n">
        <v>0</v>
      </c>
      <c r="K35" s="280" t="n">
        <v>0.6</v>
      </c>
      <c r="L35" s="280" t="n">
        <v>14</v>
      </c>
      <c r="M35" s="280" t="n">
        <v>64</v>
      </c>
      <c r="N35" s="280" t="n">
        <v>24</v>
      </c>
      <c r="O35" s="280" t="n">
        <v>1.4</v>
      </c>
    </row>
    <row customFormat="true" ht="27" outlineLevel="0" r="36" s="0">
      <c r="A36" s="308" t="s">
        <v>301</v>
      </c>
      <c r="B36" s="278" t="s">
        <v>37</v>
      </c>
      <c r="C36" s="279" t="n">
        <v>100</v>
      </c>
      <c r="D36" s="280" t="n">
        <v>7.6</v>
      </c>
      <c r="E36" s="280" t="n">
        <v>0.8</v>
      </c>
      <c r="F36" s="280" t="n">
        <v>48.6</v>
      </c>
      <c r="G36" s="280" t="n">
        <v>238</v>
      </c>
      <c r="H36" s="280" t="n">
        <v>0.11</v>
      </c>
      <c r="I36" s="280" t="n">
        <v>0</v>
      </c>
      <c r="J36" s="280" t="n">
        <v>0</v>
      </c>
      <c r="K36" s="280" t="n">
        <v>0.92</v>
      </c>
      <c r="L36" s="280" t="n">
        <v>20</v>
      </c>
      <c r="M36" s="280" t="n">
        <v>65</v>
      </c>
      <c r="N36" s="280" t="n">
        <v>14</v>
      </c>
      <c r="O36" s="280" t="n">
        <v>1.1</v>
      </c>
    </row>
    <row customFormat="true" ht="27" outlineLevel="0" r="37" s="0">
      <c r="A37" s="281" t="n"/>
      <c r="B37" s="282" t="s">
        <v>38</v>
      </c>
      <c r="C37" s="283" t="n"/>
      <c r="D37" s="284" t="n">
        <f aca="false" ca="false" dt2D="false" dtr="false" t="normal">SUM(D34:D36)</f>
        <v>29.32</v>
      </c>
      <c r="E37" s="284" t="n">
        <f aca="false" ca="false" dt2D="false" dtr="false" t="normal">SUM(E34:E36)</f>
        <v>19.14</v>
      </c>
      <c r="F37" s="284" t="n">
        <f aca="false" ca="false" dt2D="false" dtr="false" t="normal">SUM(F34:F36)</f>
        <v>74.62</v>
      </c>
      <c r="G37" s="284" t="n">
        <f aca="false" ca="false" dt2D="false" dtr="false" t="normal">SUM(G34:G36)</f>
        <v>597.62</v>
      </c>
      <c r="H37" s="284" t="n">
        <f aca="false" ca="false" dt2D="false" dtr="false" t="normal">SUM(H34:H36)</f>
        <v>0.31</v>
      </c>
      <c r="I37" s="284" t="n">
        <f aca="false" ca="false" dt2D="false" dtr="false" t="normal">SUM(I34:I36)</f>
        <v>42.82</v>
      </c>
      <c r="J37" s="284" t="n">
        <f aca="false" ca="false" dt2D="false" dtr="false" t="normal">SUM(J34:J36)</f>
        <v>0.07</v>
      </c>
      <c r="K37" s="284" t="n">
        <f aca="false" ca="false" dt2D="false" dtr="false" t="normal">SUM(K34:K36)</f>
        <v>26.52</v>
      </c>
      <c r="L37" s="284" t="n">
        <f aca="false" ca="false" dt2D="false" dtr="false" t="normal">SUM(L34:L36)</f>
        <v>66</v>
      </c>
      <c r="M37" s="284" t="n">
        <f aca="false" ca="false" dt2D="false" dtr="false" t="normal">SUM(M34:M36)</f>
        <v>459</v>
      </c>
      <c r="N37" s="284" t="n">
        <f aca="false" ca="false" dt2D="false" dtr="false" t="normal">SUM(N34:N36)</f>
        <v>74</v>
      </c>
      <c r="O37" s="284" t="n">
        <f aca="false" ca="false" dt2D="false" dtr="false" t="normal">SUM(O34:O36)</f>
        <v>5.7</v>
      </c>
    </row>
    <row customFormat="true" ht="27" outlineLevel="0" r="38" s="0">
      <c r="A38" s="281" t="n">
        <v>6</v>
      </c>
      <c r="B38" s="285" t="s">
        <v>62</v>
      </c>
      <c r="C38" s="283" t="n"/>
      <c r="D38" s="286" t="n"/>
      <c r="E38" s="286" t="n"/>
      <c r="F38" s="286" t="n"/>
      <c r="G38" s="286" t="n"/>
      <c r="H38" s="286" t="n"/>
      <c r="I38" s="286" t="n"/>
      <c r="J38" s="286" t="n"/>
      <c r="K38" s="286" t="n"/>
      <c r="L38" s="286" t="n"/>
      <c r="M38" s="286" t="n"/>
      <c r="N38" s="286" t="n"/>
      <c r="O38" s="286" t="n"/>
    </row>
    <row customFormat="true" ht="27" outlineLevel="0" r="39" s="0">
      <c r="A39" s="277" t="n">
        <v>196</v>
      </c>
      <c r="B39" s="278" t="s">
        <v>88</v>
      </c>
      <c r="C39" s="279" t="n">
        <v>200</v>
      </c>
      <c r="D39" s="280" t="n">
        <v>5.6</v>
      </c>
      <c r="E39" s="280" t="n">
        <v>6.4</v>
      </c>
      <c r="F39" s="280" t="n">
        <v>18.18</v>
      </c>
      <c r="G39" s="280" t="n">
        <v>156</v>
      </c>
      <c r="H39" s="280" t="n">
        <v>0.06</v>
      </c>
      <c r="I39" s="280" t="n">
        <v>1.4</v>
      </c>
      <c r="J39" s="280" t="n">
        <v>0</v>
      </c>
      <c r="K39" s="280" t="n">
        <v>0.28</v>
      </c>
      <c r="L39" s="280" t="n">
        <v>240.2</v>
      </c>
      <c r="M39" s="280" t="n">
        <v>190</v>
      </c>
      <c r="N39" s="280" t="n">
        <v>28</v>
      </c>
      <c r="O39" s="280" t="n">
        <v>0.23</v>
      </c>
    </row>
    <row customFormat="true" ht="27" outlineLevel="0" r="40" s="0">
      <c r="A40" s="292" t="n">
        <v>316</v>
      </c>
      <c r="B40" s="293" t="s">
        <v>311</v>
      </c>
      <c r="C40" s="294" t="n">
        <v>50</v>
      </c>
      <c r="D40" s="295" t="n">
        <v>4</v>
      </c>
      <c r="E40" s="295" t="n">
        <v>1</v>
      </c>
      <c r="F40" s="295" t="n">
        <v>30</v>
      </c>
      <c r="G40" s="295" t="n">
        <v>145</v>
      </c>
      <c r="H40" s="295" t="n">
        <v>0</v>
      </c>
      <c r="I40" s="295" t="n">
        <v>0</v>
      </c>
      <c r="J40" s="295" t="n">
        <v>0</v>
      </c>
      <c r="K40" s="295" t="n">
        <v>1</v>
      </c>
      <c r="L40" s="295" t="n">
        <v>7</v>
      </c>
      <c r="M40" s="295" t="n">
        <v>50</v>
      </c>
      <c r="N40" s="295" t="n">
        <v>20</v>
      </c>
      <c r="O40" s="295" t="n">
        <v>1</v>
      </c>
      <c r="P40" s="5" t="n"/>
      <c r="Q40" s="0" t="s">
        <v>61</v>
      </c>
    </row>
    <row ht="27" outlineLevel="0" r="41">
      <c r="A41" s="281" t="n"/>
      <c r="B41" s="315" t="s">
        <v>299</v>
      </c>
      <c r="C41" s="300" t="n"/>
      <c r="D41" s="301" t="n">
        <f aca="false" ca="false" dt2D="false" dtr="false" t="normal">SUM(D39:D40)</f>
        <v>9.6</v>
      </c>
      <c r="E41" s="301" t="n">
        <f aca="false" ca="false" dt2D="false" dtr="false" t="normal">SUM(E39:E40)</f>
        <v>7.4</v>
      </c>
      <c r="F41" s="301" t="n">
        <f aca="false" ca="false" dt2D="false" dtr="false" t="normal">SUM(F39:F40)</f>
        <v>48.18</v>
      </c>
      <c r="G41" s="301" t="n">
        <f aca="false" ca="false" dt2D="false" dtr="false" t="normal">SUM(G39:G40)</f>
        <v>301</v>
      </c>
      <c r="H41" s="301" t="n">
        <f aca="false" ca="false" dt2D="false" dtr="false" t="normal">SUM(H39:H40)</f>
        <v>0.06</v>
      </c>
      <c r="I41" s="301" t="n">
        <f aca="false" ca="false" dt2D="false" dtr="false" t="normal">SUM(I39:I40)</f>
        <v>1.4</v>
      </c>
      <c r="J41" s="301" t="n">
        <f aca="false" ca="false" dt2D="false" dtr="false" t="normal">SUM(J39:J40)</f>
        <v>0</v>
      </c>
      <c r="K41" s="301" t="n">
        <f aca="false" ca="false" dt2D="false" dtr="false" t="normal">SUM(K39:K40)</f>
        <v>1.28</v>
      </c>
      <c r="L41" s="301" t="n">
        <f aca="false" ca="false" dt2D="false" dtr="false" t="normal">SUM(L39:L40)</f>
        <v>247.2</v>
      </c>
      <c r="M41" s="301" t="n">
        <f aca="false" ca="false" dt2D="false" dtr="false" t="normal">SUM(M39:M40)</f>
        <v>240</v>
      </c>
      <c r="N41" s="301" t="n">
        <f aca="false" ca="false" dt2D="false" dtr="false" t="normal">SUM(N39:N40)</f>
        <v>48</v>
      </c>
      <c r="O41" s="301" t="n">
        <f aca="false" ca="false" dt2D="false" dtr="false" t="normal">SUM(O39:O40)</f>
        <v>1.23</v>
      </c>
    </row>
    <row ht="27" outlineLevel="0" r="42">
      <c r="A42" s="281" t="n"/>
      <c r="B42" s="317" t="s">
        <v>65</v>
      </c>
      <c r="C42" s="300" t="n"/>
      <c r="D42" s="318" t="n">
        <f aca="false" ca="false" dt2D="false" dtr="false" t="normal">SUM(D16, D20, D27, D32, D37, D41)</f>
        <v>84.96</v>
      </c>
      <c r="E42" s="318" t="n">
        <f aca="false" ca="false" dt2D="false" dtr="false" t="normal">SUM(E16, E20, E27, E32, E37, E41)</f>
        <v>104.733</v>
      </c>
      <c r="F42" s="318" t="n">
        <f aca="false" ca="false" dt2D="false" dtr="false" t="normal">SUM(F16, F20, F27, F32, F37, F41)</f>
        <v>420.36</v>
      </c>
      <c r="G42" s="318" t="n">
        <f aca="false" ca="false" dt2D="false" dtr="false" t="normal">G41+G37+G32+G27+G20+G16</f>
        <v>2956.09</v>
      </c>
      <c r="H42" s="318" t="n">
        <f aca="false" ca="false" dt2D="false" dtr="false" t="normal">SUM(H16:H20, H27, H32, H37, H41)</f>
        <v>1.04</v>
      </c>
      <c r="I42" s="318" t="n">
        <f aca="false" ca="false" dt2D="false" dtr="false" t="normal">SUM(I16:I20, I27, I32, I37, I41)</f>
        <v>93.7</v>
      </c>
      <c r="J42" s="318" t="n">
        <f aca="false" ca="false" dt2D="false" dtr="false" t="normal">J41+J37+J32+J27+J20+J16</f>
        <v>12.63</v>
      </c>
      <c r="K42" s="318" t="n">
        <f aca="false" ca="false" dt2D="false" dtr="false" t="normal">SUM(K16:K20, K27, K32, K37, K41)</f>
        <v>45.98</v>
      </c>
      <c r="L42" s="318" t="n">
        <f aca="false" ca="false" dt2D="false" dtr="false" t="normal">SUM(L16:L20, L27, L32, L37, L41)</f>
        <v>772</v>
      </c>
      <c r="M42" s="318" t="n">
        <f aca="false" ca="false" dt2D="false" dtr="false" t="normal">SUM(M16:M20, M27, M32, M37, M41)</f>
        <v>1552.79</v>
      </c>
      <c r="N42" s="318" t="n">
        <f aca="false" ca="false" dt2D="false" dtr="false" t="normal">SUM(N16:N20, N27, N32, N37, N41)</f>
        <v>303.3</v>
      </c>
      <c r="O42" s="318" t="n">
        <f aca="false" ca="false" dt2D="false" dtr="false" t="normal">SUM(O16:O20, O27, O32, O37, O41)</f>
        <v>27.07</v>
      </c>
    </row>
    <row ht="27" outlineLevel="0" r="45">
      <c r="A45" s="544" t="n">
        <v>220</v>
      </c>
      <c r="B45" s="545" t="s">
        <v>340</v>
      </c>
      <c r="C45" s="546" t="n">
        <v>200</v>
      </c>
      <c r="D45" s="547" t="n">
        <v>0</v>
      </c>
      <c r="E45" s="547" t="n">
        <v>0</v>
      </c>
      <c r="F45" s="547" t="n">
        <v>33.93</v>
      </c>
      <c r="G45" s="547" t="n">
        <v>129</v>
      </c>
      <c r="H45" s="548" t="n">
        <v>0</v>
      </c>
      <c r="I45" s="548" t="n">
        <v>0</v>
      </c>
      <c r="J45" s="548" t="n">
        <v>0</v>
      </c>
      <c r="K45" s="548" t="n">
        <v>0</v>
      </c>
      <c r="L45" s="548" t="n">
        <v>0.68</v>
      </c>
      <c r="M45" s="548" t="n">
        <v>0</v>
      </c>
      <c r="N45" s="548" t="n">
        <v>0</v>
      </c>
      <c r="O45" s="548" t="n">
        <v>0.1</v>
      </c>
    </row>
    <row ht="27" outlineLevel="0" r="47">
      <c r="A47" s="287" t="n">
        <v>34</v>
      </c>
      <c r="B47" s="325" t="s">
        <v>332</v>
      </c>
      <c r="C47" s="289" t="n">
        <v>130</v>
      </c>
      <c r="D47" s="289" t="n">
        <v>1.61</v>
      </c>
      <c r="E47" s="289" t="n">
        <v>12.16</v>
      </c>
      <c r="F47" s="289" t="n">
        <v>9.09</v>
      </c>
      <c r="G47" s="289" t="n">
        <v>153.47</v>
      </c>
      <c r="H47" s="325" t="n">
        <v>0.06</v>
      </c>
      <c r="I47" s="326" t="n">
        <v>14.88</v>
      </c>
      <c r="J47" s="325" t="n">
        <v>1.18</v>
      </c>
      <c r="K47" s="325" t="n">
        <v>0.64</v>
      </c>
      <c r="L47" s="325" t="n">
        <v>39.09</v>
      </c>
      <c r="M47" s="325" t="n">
        <v>49.59</v>
      </c>
      <c r="N47" s="325" t="n">
        <v>22.7</v>
      </c>
      <c r="O47" s="325" t="n">
        <v>0.97</v>
      </c>
    </row>
    <row ht="61.5" outlineLevel="0" r="48">
      <c r="A48" s="277" t="n">
        <v>103</v>
      </c>
      <c r="B48" s="371" t="s">
        <v>341</v>
      </c>
      <c r="C48" s="279" t="s">
        <v>342</v>
      </c>
      <c r="D48" s="279" t="n">
        <v>6.84</v>
      </c>
      <c r="E48" s="279" t="n">
        <v>7.89</v>
      </c>
      <c r="F48" s="279" t="n">
        <v>39.11</v>
      </c>
      <c r="G48" s="280" t="n">
        <v>257.33</v>
      </c>
      <c r="H48" s="451" t="n">
        <v>0.04</v>
      </c>
      <c r="I48" s="451" t="n">
        <v>0.13</v>
      </c>
      <c r="J48" s="451" t="n">
        <v>0.09</v>
      </c>
      <c r="K48" s="451" t="n">
        <v>0.79</v>
      </c>
      <c r="L48" s="451" t="n">
        <v>51.52</v>
      </c>
      <c r="M48" s="451" t="n">
        <v>121.71</v>
      </c>
      <c r="N48" s="451" t="n">
        <v>27.59</v>
      </c>
      <c r="O48" s="451" t="n">
        <v>0.85</v>
      </c>
    </row>
    <row ht="27" outlineLevel="0" r="49">
      <c r="A49" s="277" t="n">
        <v>11</v>
      </c>
      <c r="B49" s="278" t="s">
        <v>125</v>
      </c>
      <c r="C49" s="279" t="n">
        <v>100</v>
      </c>
      <c r="D49" s="304" t="n">
        <v>1.19</v>
      </c>
      <c r="E49" s="304" t="n">
        <v>3.15</v>
      </c>
      <c r="F49" s="304" t="n">
        <v>7.8</v>
      </c>
      <c r="G49" s="304" t="n">
        <v>63.94</v>
      </c>
      <c r="H49" s="304" t="n">
        <v>0.03</v>
      </c>
      <c r="I49" s="304" t="n">
        <v>25.78</v>
      </c>
      <c r="J49" s="304" t="n">
        <v>0.82</v>
      </c>
      <c r="K49" s="304" t="n">
        <v>0.61</v>
      </c>
      <c r="L49" s="304" t="n">
        <v>43.68</v>
      </c>
      <c r="M49" s="304" t="n">
        <v>29.49</v>
      </c>
      <c r="N49" s="304" t="n">
        <v>17.54</v>
      </c>
      <c r="O49" s="304" t="n">
        <v>0.97</v>
      </c>
    </row>
    <row ht="42" outlineLevel="0" r="51">
      <c r="A51" s="277" t="n">
        <v>124</v>
      </c>
      <c r="B51" s="278" t="s">
        <v>343</v>
      </c>
      <c r="C51" s="279" t="n">
        <v>300</v>
      </c>
      <c r="D51" s="280" t="n">
        <v>8.18</v>
      </c>
      <c r="E51" s="280" t="n">
        <v>13.31</v>
      </c>
      <c r="F51" s="280" t="n">
        <v>29.88</v>
      </c>
      <c r="G51" s="280" t="n">
        <v>276.54</v>
      </c>
      <c r="H51" s="309" t="n">
        <v>0.21</v>
      </c>
      <c r="I51" s="309" t="n">
        <v>73.1</v>
      </c>
      <c r="J51" s="309" t="n">
        <v>1.16</v>
      </c>
      <c r="K51" s="309" t="n">
        <v>2.68</v>
      </c>
      <c r="L51" s="309" t="n">
        <v>92.13</v>
      </c>
      <c r="M51" s="309" t="n">
        <v>175.62</v>
      </c>
      <c r="N51" s="309" t="n">
        <v>60.61</v>
      </c>
      <c r="O51" s="309" t="n">
        <v>2.66</v>
      </c>
    </row>
    <row ht="42" outlineLevel="0" r="53">
      <c r="A53" s="277" t="n">
        <v>282</v>
      </c>
      <c r="B53" s="278" t="s">
        <v>132</v>
      </c>
      <c r="C53" s="279" t="n">
        <v>35</v>
      </c>
      <c r="D53" s="280" t="n">
        <v>0.04</v>
      </c>
      <c r="E53" s="280" t="n">
        <v>0</v>
      </c>
      <c r="F53" s="280" t="n">
        <v>27.79</v>
      </c>
      <c r="G53" s="280" t="n">
        <v>112.35</v>
      </c>
      <c r="H53" s="309" t="n">
        <v>0</v>
      </c>
      <c r="I53" s="309" t="n">
        <v>0</v>
      </c>
      <c r="J53" s="309" t="n">
        <v>0</v>
      </c>
      <c r="K53" s="309" t="n">
        <v>0.02</v>
      </c>
      <c r="L53" s="309" t="n">
        <v>1.4</v>
      </c>
      <c r="M53" s="309" t="n">
        <v>0.35</v>
      </c>
      <c r="N53" s="309" t="n">
        <v>0.7</v>
      </c>
      <c r="O53" s="309" t="n">
        <v>0.14</v>
      </c>
    </row>
    <row ht="27" outlineLevel="0" r="55">
      <c r="A55" s="277" t="s">
        <v>168</v>
      </c>
      <c r="B55" s="278" t="s">
        <v>210</v>
      </c>
      <c r="C55" s="451" t="n">
        <v>80</v>
      </c>
      <c r="D55" s="304" t="n">
        <v>1.28</v>
      </c>
      <c r="E55" s="304" t="n">
        <v>4.77</v>
      </c>
      <c r="F55" s="304" t="n">
        <v>7.09</v>
      </c>
      <c r="G55" s="304" t="n">
        <v>75.2</v>
      </c>
      <c r="H55" s="304" t="n">
        <v>0.02</v>
      </c>
      <c r="I55" s="304" t="n">
        <v>10.52</v>
      </c>
      <c r="J55" s="304" t="n">
        <v>0.11</v>
      </c>
      <c r="K55" s="304" t="n">
        <v>0.75</v>
      </c>
      <c r="L55" s="304" t="n">
        <v>38.99</v>
      </c>
      <c r="M55" s="304" t="n">
        <v>25.36</v>
      </c>
      <c r="N55" s="304" t="n">
        <v>15.22</v>
      </c>
      <c r="O55" s="304" t="n">
        <v>0.72</v>
      </c>
    </row>
    <row ht="27" outlineLevel="0" r="57">
      <c r="A57" s="287" t="n"/>
      <c r="B57" s="325" t="n"/>
      <c r="C57" s="289" t="n"/>
      <c r="D57" s="289" t="n"/>
      <c r="E57" s="289" t="n"/>
      <c r="F57" s="289" t="n"/>
      <c r="G57" s="289" t="n"/>
      <c r="H57" s="325" t="n"/>
      <c r="I57" s="326" t="n"/>
      <c r="J57" s="325" t="n"/>
      <c r="K57" s="325" t="n"/>
      <c r="L57" s="325" t="n"/>
      <c r="M57" s="325" t="n"/>
      <c r="N57" s="325" t="n"/>
      <c r="O57" s="325" t="n"/>
    </row>
    <row ht="27" outlineLevel="0" r="59">
      <c r="A59" s="549" t="n">
        <v>16</v>
      </c>
      <c r="B59" s="550" t="s">
        <v>211</v>
      </c>
      <c r="C59" s="551" t="n">
        <v>100</v>
      </c>
      <c r="D59" s="552" t="n">
        <v>1.67</v>
      </c>
      <c r="E59" s="552" t="n">
        <v>9.23</v>
      </c>
      <c r="F59" s="552" t="n">
        <v>11.85</v>
      </c>
      <c r="G59" s="552" t="n">
        <v>136.23</v>
      </c>
      <c r="H59" s="552" t="n">
        <v>0.06</v>
      </c>
      <c r="I59" s="552" t="n">
        <v>13.05</v>
      </c>
      <c r="J59" s="552" t="n">
        <v>5.42</v>
      </c>
      <c r="K59" s="552" t="n">
        <v>0.8</v>
      </c>
      <c r="L59" s="552" t="n">
        <v>54.37</v>
      </c>
      <c r="M59" s="552" t="n">
        <v>58.23</v>
      </c>
      <c r="N59" s="552" t="n">
        <v>36.72</v>
      </c>
      <c r="O59" s="552" t="n">
        <v>1.8</v>
      </c>
    </row>
    <row ht="42" outlineLevel="0" r="62">
      <c r="A62" s="273" t="n">
        <v>352</v>
      </c>
      <c r="B62" s="274" t="s">
        <v>212</v>
      </c>
      <c r="C62" s="275" t="n">
        <v>250</v>
      </c>
      <c r="D62" s="387" t="n">
        <v>6.51</v>
      </c>
      <c r="E62" s="387" t="n">
        <v>6.16</v>
      </c>
      <c r="F62" s="387" t="n">
        <v>43.39</v>
      </c>
      <c r="G62" s="387" t="n">
        <v>258.9</v>
      </c>
      <c r="H62" s="387" t="n">
        <v>0.11</v>
      </c>
      <c r="I62" s="387" t="n">
        <v>1.67</v>
      </c>
      <c r="J62" s="387" t="n">
        <v>0.07</v>
      </c>
      <c r="K62" s="387" t="n">
        <v>0.77</v>
      </c>
      <c r="L62" s="387" t="n">
        <v>29.63</v>
      </c>
      <c r="M62" s="387" t="n">
        <v>65.63</v>
      </c>
      <c r="N62" s="387" t="n">
        <v>12.69</v>
      </c>
      <c r="O62" s="387" t="n">
        <v>1.2</v>
      </c>
    </row>
    <row ht="42" outlineLevel="0" r="64">
      <c r="A64" s="277" t="n">
        <v>276</v>
      </c>
      <c r="B64" s="278" t="s">
        <v>213</v>
      </c>
      <c r="C64" s="279" t="n">
        <v>250</v>
      </c>
      <c r="D64" s="304" t="n">
        <v>22.9</v>
      </c>
      <c r="E64" s="304" t="n">
        <v>14.45</v>
      </c>
      <c r="F64" s="304" t="n">
        <v>27.14</v>
      </c>
      <c r="G64" s="304" t="n">
        <v>336.03</v>
      </c>
      <c r="H64" s="304" t="n">
        <v>0.5</v>
      </c>
      <c r="I64" s="304" t="n">
        <v>33.65</v>
      </c>
      <c r="J64" s="304" t="n">
        <v>10.2</v>
      </c>
      <c r="K64" s="304" t="n">
        <v>7.67</v>
      </c>
      <c r="L64" s="304" t="n">
        <v>35.36</v>
      </c>
      <c r="M64" s="304" t="n">
        <v>293.29</v>
      </c>
      <c r="N64" s="304" t="n">
        <v>60.47</v>
      </c>
      <c r="O64" s="304" t="n">
        <v>4.29</v>
      </c>
    </row>
    <row ht="42.75" outlineLevel="0" r="66">
      <c r="A66" s="553" t="n">
        <v>177</v>
      </c>
      <c r="B66" s="554" t="s">
        <v>214</v>
      </c>
      <c r="C66" s="289" t="n">
        <v>120</v>
      </c>
      <c r="D66" s="289" t="n">
        <v>19.3</v>
      </c>
      <c r="E66" s="289" t="n">
        <v>11.67</v>
      </c>
      <c r="F66" s="289" t="n">
        <v>7.05</v>
      </c>
      <c r="G66" s="289" t="n">
        <v>211.43</v>
      </c>
      <c r="H66" s="325" t="n">
        <v>0.28</v>
      </c>
      <c r="I66" s="326" t="n">
        <v>1.2</v>
      </c>
      <c r="J66" s="325" t="n">
        <v>8.45</v>
      </c>
      <c r="K66" s="325" t="n">
        <v>4.78</v>
      </c>
      <c r="L66" s="325" t="n">
        <v>37.45</v>
      </c>
      <c r="M66" s="325" t="n">
        <v>208.82</v>
      </c>
      <c r="N66" s="325" t="n">
        <v>23.62</v>
      </c>
      <c r="O66" s="325" t="n">
        <v>2.98</v>
      </c>
    </row>
  </sheetData>
  <mergeCells count="9">
    <mergeCell ref="D7:F7"/>
    <mergeCell ref="H7:K7"/>
    <mergeCell ref="L7:O7"/>
    <mergeCell ref="D5:F5"/>
    <mergeCell ref="H5:K5"/>
    <mergeCell ref="L5:O5"/>
    <mergeCell ref="D6:F6"/>
    <mergeCell ref="H6:K6"/>
    <mergeCell ref="L6:O6"/>
  </mergeCells>
  <pageMargins bottom="0.75" footer="0.300000011920929" header="0.300000011920929" left="0.700000047683716" right="0.700000047683716" top="0.75"/>
</worksheet>
</file>

<file path=xl/worksheets/sheet25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AD68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10.2687661543131"/>
    <col customWidth="true" max="2" min="2" outlineLevel="0" width="25.5525111281743"/>
    <col customWidth="true" max="3" min="3" outlineLevel="0" width="11.3012617936318"/>
    <col customWidth="true" max="6" min="4" outlineLevel="0" width="11.4276898310994"/>
    <col customWidth="true" max="7" min="7" outlineLevel="0" width="14.511129189337"/>
    <col customWidth="true" max="15" min="8" outlineLevel="0" width="11.4276898310994"/>
  </cols>
  <sheetData>
    <row outlineLevel="0" r="1">
      <c r="A1" s="245" t="s">
        <v>344</v>
      </c>
      <c r="B1" s="246" t="n"/>
      <c r="C1" s="5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</row>
    <row outlineLevel="0" r="2">
      <c r="A2" s="245" t="s">
        <v>334</v>
      </c>
      <c r="B2" s="246" t="n"/>
      <c r="C2" s="5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</row>
    <row outlineLevel="0" r="3">
      <c r="A3" s="245" t="s">
        <v>294</v>
      </c>
      <c r="B3" s="246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</row>
    <row ht="27" outlineLevel="0" r="4">
      <c r="A4" s="245" t="s">
        <v>295</v>
      </c>
      <c r="B4" s="246" t="n"/>
      <c r="C4" s="5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</row>
    <row outlineLevel="0" r="5">
      <c r="A5" s="481" t="n"/>
      <c r="B5" s="253" t="n"/>
      <c r="C5" s="249" t="n"/>
      <c r="D5" s="250" t="s">
        <v>2</v>
      </c>
      <c r="E5" s="251" t="s"/>
      <c r="F5" s="252" t="s"/>
      <c r="G5" s="253" t="n"/>
      <c r="H5" s="250" t="n"/>
      <c r="I5" s="251" t="s"/>
      <c r="J5" s="251" t="s"/>
      <c r="K5" s="252" t="s"/>
      <c r="L5" s="250" t="n"/>
      <c r="M5" s="251" t="s"/>
      <c r="N5" s="251" t="s"/>
      <c r="O5" s="252" t="s"/>
    </row>
    <row ht="34.5" outlineLevel="0" r="6">
      <c r="A6" s="457" t="s">
        <v>3</v>
      </c>
      <c r="B6" s="260" t="s">
        <v>4</v>
      </c>
      <c r="C6" s="256" t="s">
        <v>5</v>
      </c>
      <c r="D6" s="257" t="s">
        <v>6</v>
      </c>
      <c r="E6" s="258" t="s"/>
      <c r="F6" s="259" t="s"/>
      <c r="G6" s="260" t="s">
        <v>7</v>
      </c>
      <c r="H6" s="257" t="s">
        <v>8</v>
      </c>
      <c r="I6" s="258" t="s"/>
      <c r="J6" s="258" t="s"/>
      <c r="K6" s="259" t="s"/>
      <c r="L6" s="257" t="s">
        <v>9</v>
      </c>
      <c r="M6" s="258" t="s"/>
      <c r="N6" s="258" t="s"/>
      <c r="O6" s="259" t="s"/>
    </row>
    <row ht="27" outlineLevel="0" r="7">
      <c r="A7" s="457" t="s">
        <v>10</v>
      </c>
      <c r="B7" s="260" t="s">
        <v>11</v>
      </c>
      <c r="C7" s="256" t="s">
        <v>12</v>
      </c>
      <c r="D7" s="261" t="s">
        <v>13</v>
      </c>
      <c r="E7" s="262" t="s"/>
      <c r="F7" s="263" t="s"/>
      <c r="G7" s="260" t="s">
        <v>14</v>
      </c>
      <c r="H7" s="261" t="s">
        <v>15</v>
      </c>
      <c r="I7" s="262" t="s"/>
      <c r="J7" s="262" t="s"/>
      <c r="K7" s="263" t="s"/>
      <c r="L7" s="261" t="s">
        <v>16</v>
      </c>
      <c r="M7" s="262" t="s"/>
      <c r="N7" s="262" t="s"/>
      <c r="O7" s="263" t="s"/>
    </row>
    <row ht="27" outlineLevel="0" r="8">
      <c r="A8" s="268" t="n"/>
      <c r="B8" s="267" t="s">
        <v>17</v>
      </c>
      <c r="C8" s="266" t="n"/>
      <c r="D8" s="267" t="s">
        <v>18</v>
      </c>
      <c r="E8" s="267" t="s">
        <v>19</v>
      </c>
      <c r="F8" s="267" t="s">
        <v>20</v>
      </c>
      <c r="G8" s="267" t="s">
        <v>21</v>
      </c>
      <c r="H8" s="267" t="s">
        <v>22</v>
      </c>
      <c r="I8" s="267" t="s">
        <v>23</v>
      </c>
      <c r="J8" s="267" t="s">
        <v>24</v>
      </c>
      <c r="K8" s="267" t="s">
        <v>25</v>
      </c>
      <c r="L8" s="267" t="s">
        <v>26</v>
      </c>
      <c r="M8" s="267" t="s">
        <v>27</v>
      </c>
      <c r="N8" s="267" t="s">
        <v>28</v>
      </c>
      <c r="O8" s="267" t="s">
        <v>29</v>
      </c>
    </row>
    <row ht="27" outlineLevel="0" r="9">
      <c r="A9" s="268" t="n">
        <v>1</v>
      </c>
      <c r="B9" s="267" t="n">
        <v>2</v>
      </c>
      <c r="C9" s="267" t="n">
        <v>3</v>
      </c>
      <c r="D9" s="267" t="n">
        <v>4</v>
      </c>
      <c r="E9" s="267" t="n">
        <v>5</v>
      </c>
      <c r="F9" s="267" t="n">
        <v>6</v>
      </c>
      <c r="G9" s="267" t="n">
        <v>7</v>
      </c>
      <c r="H9" s="267" t="n">
        <v>8</v>
      </c>
      <c r="I9" s="267" t="n">
        <v>9</v>
      </c>
      <c r="J9" s="267" t="n">
        <v>10</v>
      </c>
      <c r="K9" s="267" t="n">
        <v>11</v>
      </c>
      <c r="L9" s="267" t="n">
        <v>12</v>
      </c>
      <c r="M9" s="267" t="n">
        <v>13</v>
      </c>
      <c r="N9" s="267" t="n">
        <v>14</v>
      </c>
      <c r="O9" s="267" t="n">
        <v>15</v>
      </c>
    </row>
    <row ht="27" outlineLevel="0" r="10">
      <c r="A10" s="268" t="n">
        <v>1</v>
      </c>
      <c r="B10" s="350" t="s">
        <v>30</v>
      </c>
      <c r="C10" s="267" t="n"/>
      <c r="D10" s="267" t="n"/>
      <c r="E10" s="267" t="n"/>
      <c r="F10" s="267" t="n"/>
      <c r="G10" s="267" t="n"/>
      <c r="H10" s="267" t="n"/>
      <c r="I10" s="267" t="n"/>
      <c r="J10" s="267" t="n"/>
      <c r="K10" s="267" t="n"/>
      <c r="L10" s="267" t="n"/>
      <c r="M10" s="267" t="n"/>
      <c r="N10" s="267" t="n"/>
      <c r="O10" s="267" t="n"/>
    </row>
    <row customFormat="true" ht="27" outlineLevel="0" r="11" s="0">
      <c r="A11" s="351" t="n">
        <v>215</v>
      </c>
      <c r="B11" s="352" t="s">
        <v>345</v>
      </c>
      <c r="C11" s="353" t="n">
        <v>130</v>
      </c>
      <c r="D11" s="354" t="n">
        <v>9.93</v>
      </c>
      <c r="E11" s="354" t="n">
        <v>16.31</v>
      </c>
      <c r="F11" s="354" t="n">
        <v>1.963</v>
      </c>
      <c r="G11" s="354" t="n">
        <v>194.441</v>
      </c>
      <c r="H11" s="354" t="n">
        <v>0.06</v>
      </c>
      <c r="I11" s="354" t="n">
        <v>0.156</v>
      </c>
      <c r="J11" s="354" t="n">
        <v>0.23</v>
      </c>
      <c r="K11" s="354" t="n">
        <v>3.27</v>
      </c>
      <c r="L11" s="354" t="n">
        <v>94.08</v>
      </c>
      <c r="M11" s="354" t="n">
        <v>174.72</v>
      </c>
      <c r="N11" s="354" t="n">
        <v>13.42</v>
      </c>
      <c r="O11" s="354" t="n">
        <v>2.3</v>
      </c>
    </row>
    <row customFormat="true" ht="39" outlineLevel="0" r="12" s="0">
      <c r="A12" s="292" t="n">
        <v>161</v>
      </c>
      <c r="B12" s="398" t="s">
        <v>112</v>
      </c>
      <c r="C12" s="360" t="n">
        <v>100</v>
      </c>
      <c r="D12" s="362" t="n">
        <v>28</v>
      </c>
      <c r="E12" s="362" t="n">
        <v>1.8</v>
      </c>
      <c r="F12" s="362" t="n">
        <v>0.5</v>
      </c>
      <c r="G12" s="362" t="n">
        <v>120</v>
      </c>
      <c r="H12" s="362" t="s">
        <v>314</v>
      </c>
      <c r="I12" s="363" t="n">
        <v>0</v>
      </c>
      <c r="J12" s="362" t="n">
        <v>0</v>
      </c>
      <c r="K12" s="362" t="n">
        <v>7.69</v>
      </c>
      <c r="L12" s="362" t="n">
        <v>0</v>
      </c>
      <c r="M12" s="362" t="n">
        <v>0</v>
      </c>
      <c r="N12" s="362" t="n">
        <v>0</v>
      </c>
      <c r="O12" s="362" t="n">
        <v>1.4</v>
      </c>
      <c r="P12" s="5" t="n"/>
    </row>
    <row customFormat="true" ht="27" outlineLevel="0" r="13" s="0">
      <c r="A13" s="277" t="n">
        <v>197</v>
      </c>
      <c r="B13" s="278" t="s">
        <v>34</v>
      </c>
      <c r="C13" s="279" t="n">
        <v>200</v>
      </c>
      <c r="D13" s="280" t="n">
        <v>0.6</v>
      </c>
      <c r="E13" s="280" t="n">
        <v>0</v>
      </c>
      <c r="F13" s="280" t="n">
        <v>10.06</v>
      </c>
      <c r="G13" s="280" t="n">
        <v>37.9</v>
      </c>
      <c r="H13" s="280" t="n">
        <v>0</v>
      </c>
      <c r="I13" s="280" t="n">
        <v>0</v>
      </c>
      <c r="J13" s="280" t="n">
        <v>0</v>
      </c>
      <c r="K13" s="280" t="n">
        <v>0</v>
      </c>
      <c r="L13" s="280" t="n">
        <v>10.1</v>
      </c>
      <c r="M13" s="280" t="n">
        <v>16.48</v>
      </c>
      <c r="N13" s="280" t="n">
        <v>8.8</v>
      </c>
      <c r="O13" s="280" t="n">
        <v>0.8</v>
      </c>
    </row>
    <row customFormat="true" ht="27" outlineLevel="0" r="14" s="0">
      <c r="A14" s="277" t="n">
        <v>277</v>
      </c>
      <c r="B14" s="278" t="s">
        <v>37</v>
      </c>
      <c r="C14" s="279" t="n">
        <v>70</v>
      </c>
      <c r="D14" s="280" t="n">
        <v>5.32</v>
      </c>
      <c r="E14" s="280" t="n">
        <v>0.56</v>
      </c>
      <c r="F14" s="280" t="n">
        <v>34.02</v>
      </c>
      <c r="G14" s="280" t="n">
        <v>166.6</v>
      </c>
      <c r="H14" s="280" t="n">
        <v>0.08</v>
      </c>
      <c r="I14" s="280" t="n">
        <v>0</v>
      </c>
      <c r="J14" s="280" t="n">
        <v>0</v>
      </c>
      <c r="K14" s="280" t="n">
        <v>0.64</v>
      </c>
      <c r="L14" s="280" t="n">
        <v>14</v>
      </c>
      <c r="M14" s="280" t="n">
        <v>45.5</v>
      </c>
      <c r="N14" s="280" t="n">
        <v>9.8</v>
      </c>
      <c r="O14" s="280" t="n">
        <v>0.77</v>
      </c>
    </row>
    <row customFormat="true" ht="27" outlineLevel="0" r="15" s="0">
      <c r="A15" s="281" t="n"/>
      <c r="B15" s="282" t="s">
        <v>38</v>
      </c>
      <c r="C15" s="283" t="n"/>
      <c r="D15" s="284" t="n">
        <f aca="false" ca="false" dt2D="false" dtr="false" t="normal">SUM(D11:D14)</f>
        <v>43.85</v>
      </c>
      <c r="E15" s="555" t="n">
        <f aca="false" ca="false" dt2D="false" dtr="false" t="normal">SUM(E11:E14)</f>
        <v>18.67</v>
      </c>
      <c r="F15" s="555" t="n">
        <f aca="false" ca="false" dt2D="false" dtr="false" t="normal">SUM(F11:F14)</f>
        <v>46.543</v>
      </c>
      <c r="G15" s="556" t="n">
        <f aca="false" ca="false" dt2D="false" dtr="false" t="normal">SUM(G11:G14)</f>
        <v>518.941</v>
      </c>
      <c r="H15" s="284" t="n">
        <f aca="false" ca="false" dt2D="false" dtr="false" t="normal">SUM(H11:H14)</f>
        <v>0.14</v>
      </c>
      <c r="I15" s="555" t="n">
        <f aca="false" ca="false" dt2D="false" dtr="false" t="normal">SUM(I11:I14)</f>
        <v>0.156</v>
      </c>
      <c r="J15" s="555" t="n">
        <f aca="false" ca="false" dt2D="false" dtr="false" t="normal">SUM(J11:J14)</f>
        <v>0.23</v>
      </c>
      <c r="K15" s="555" t="n">
        <f aca="false" ca="false" dt2D="false" dtr="false" t="normal">SUM(K11:K14)</f>
        <v>11.6</v>
      </c>
      <c r="L15" s="555" t="n">
        <f aca="false" ca="false" dt2D="false" dtr="false" t="normal">SUM(L11:L14)</f>
        <v>118.18</v>
      </c>
      <c r="M15" s="284" t="n">
        <f aca="false" ca="false" dt2D="false" dtr="false" t="normal">SUM(M11:M14)</f>
        <v>236.7</v>
      </c>
      <c r="N15" s="555" t="n">
        <f aca="false" ca="false" dt2D="false" dtr="false" t="normal">SUM(N11:N14)</f>
        <v>32.02</v>
      </c>
      <c r="O15" s="557" t="n">
        <f aca="false" ca="false" dt2D="false" dtr="false" t="normal">SUM(O11:O14)</f>
        <v>5.27</v>
      </c>
    </row>
    <row customFormat="true" ht="27" outlineLevel="0" r="16" s="0">
      <c r="A16" s="281" t="n">
        <v>2</v>
      </c>
      <c r="B16" s="285" t="s">
        <v>39</v>
      </c>
      <c r="C16" s="283" t="n"/>
      <c r="D16" s="283" t="n"/>
      <c r="E16" s="283" t="n"/>
      <c r="F16" s="283" t="n"/>
      <c r="G16" s="283" t="n"/>
      <c r="H16" s="283" t="n"/>
      <c r="I16" s="283" t="n"/>
      <c r="J16" s="283" t="n"/>
      <c r="K16" s="283" t="n"/>
      <c r="L16" s="283" t="n"/>
      <c r="M16" s="283" t="n"/>
      <c r="N16" s="283" t="n"/>
      <c r="O16" s="558" t="n"/>
    </row>
    <row customFormat="true" ht="42" outlineLevel="0" r="17" s="0">
      <c r="A17" s="292" t="n">
        <v>395</v>
      </c>
      <c r="B17" s="293" t="s">
        <v>40</v>
      </c>
      <c r="C17" s="294" t="n">
        <v>200</v>
      </c>
      <c r="D17" s="295" t="n">
        <v>3.44</v>
      </c>
      <c r="E17" s="295" t="n">
        <v>3.6</v>
      </c>
      <c r="F17" s="295" t="n">
        <v>16.82</v>
      </c>
      <c r="G17" s="295" t="n">
        <v>111.78</v>
      </c>
      <c r="H17" s="295" t="n">
        <v>0.04</v>
      </c>
      <c r="I17" s="295" t="n">
        <v>0.6</v>
      </c>
      <c r="J17" s="295" t="n">
        <v>0.03</v>
      </c>
      <c r="K17" s="295" t="n">
        <v>0.11</v>
      </c>
      <c r="L17" s="295" t="n">
        <v>0</v>
      </c>
      <c r="M17" s="295" t="n">
        <v>0</v>
      </c>
      <c r="N17" s="295" t="n">
        <v>0</v>
      </c>
      <c r="O17" s="295" t="n">
        <v>0</v>
      </c>
      <c r="P17" s="217" t="n"/>
      <c r="Q17" s="0" t="n"/>
      <c r="R17" s="0" t="n"/>
    </row>
    <row customFormat="true" ht="27" outlineLevel="0" r="18" s="0">
      <c r="A18" s="277" t="n">
        <v>335</v>
      </c>
      <c r="B18" s="278" t="s">
        <v>109</v>
      </c>
      <c r="C18" s="279" t="n">
        <v>50</v>
      </c>
      <c r="D18" s="280" t="n">
        <v>5.45</v>
      </c>
      <c r="E18" s="280" t="n">
        <v>0.65</v>
      </c>
      <c r="F18" s="280" t="n">
        <v>35.6</v>
      </c>
      <c r="G18" s="280" t="n">
        <v>165.5</v>
      </c>
      <c r="H18" s="280" t="n">
        <v>0.2</v>
      </c>
      <c r="I18" s="280" t="n">
        <v>0</v>
      </c>
      <c r="J18" s="280" t="n">
        <v>0</v>
      </c>
      <c r="K18" s="280" t="n">
        <v>1.1</v>
      </c>
      <c r="L18" s="280" t="n">
        <v>7.5</v>
      </c>
      <c r="M18" s="280" t="n">
        <v>60.5</v>
      </c>
      <c r="N18" s="280" t="n">
        <v>23</v>
      </c>
      <c r="O18" s="280" t="n">
        <v>1.45</v>
      </c>
      <c r="P18" s="0" t="n"/>
      <c r="Q18" s="0" t="n"/>
      <c r="R18" s="0" t="n"/>
    </row>
    <row customFormat="true" ht="27" outlineLevel="0" r="19" s="0">
      <c r="A19" s="281" t="n"/>
      <c r="B19" s="282" t="s">
        <v>38</v>
      </c>
      <c r="C19" s="283" t="n"/>
      <c r="D19" s="284" t="n">
        <f aca="false" ca="false" dt2D="false" dtr="false" t="normal">SUM(D17:D18)</f>
        <v>8.89</v>
      </c>
      <c r="E19" s="284" t="n">
        <f aca="false" ca="false" dt2D="false" dtr="false" t="normal">SUM(E17:E18)</f>
        <v>4.25</v>
      </c>
      <c r="F19" s="284" t="n">
        <f aca="false" ca="false" dt2D="false" dtr="false" t="normal">SUM(F17:F18)</f>
        <v>52.42</v>
      </c>
      <c r="G19" s="556" t="n">
        <f aca="false" ca="false" dt2D="false" dtr="false" t="normal">SUM(G17:G18)</f>
        <v>277.28</v>
      </c>
      <c r="H19" s="284" t="n">
        <f aca="false" ca="false" dt2D="false" dtr="false" t="normal">SUM(H17:H18)</f>
        <v>0.24</v>
      </c>
      <c r="I19" s="284" t="n">
        <f aca="false" ca="false" dt2D="false" dtr="false" t="normal">SUM(I17:I18)</f>
        <v>0.6</v>
      </c>
      <c r="J19" s="284" t="n">
        <f aca="false" ca="false" dt2D="false" dtr="false" t="normal">SUM(J17:J18)</f>
        <v>0.03</v>
      </c>
      <c r="K19" s="284" t="n">
        <f aca="false" ca="false" dt2D="false" dtr="false" t="normal">SUM(K17:K18)</f>
        <v>1.21</v>
      </c>
      <c r="L19" s="284" t="n">
        <f aca="false" ca="false" dt2D="false" dtr="false" t="normal">SUM(L17:L18)</f>
        <v>7.5</v>
      </c>
      <c r="M19" s="284" t="n">
        <f aca="false" ca="false" dt2D="false" dtr="false" t="normal">SUM(M17:M18)</f>
        <v>60.5</v>
      </c>
      <c r="N19" s="284" t="n">
        <f aca="false" ca="false" dt2D="false" dtr="false" t="normal">SUM(N17:N18)</f>
        <v>23</v>
      </c>
      <c r="O19" s="284" t="n">
        <f aca="false" ca="false" dt2D="false" dtr="false" t="normal">SUM(O17:O18)</f>
        <v>1.45</v>
      </c>
      <c r="P19" s="0" t="n"/>
      <c r="Q19" s="0" t="n"/>
      <c r="R19" s="0" t="n"/>
    </row>
    <row customFormat="true" ht="27" outlineLevel="0" r="20" s="0">
      <c r="A20" s="281" t="n">
        <v>3</v>
      </c>
      <c r="B20" s="285" t="s">
        <v>42</v>
      </c>
      <c r="C20" s="283" t="n"/>
      <c r="D20" s="559" t="n"/>
      <c r="E20" s="283" t="n"/>
      <c r="F20" s="283" t="n"/>
      <c r="G20" s="283" t="n"/>
      <c r="H20" s="283" t="n"/>
      <c r="I20" s="283" t="n"/>
      <c r="J20" s="283" t="n"/>
      <c r="K20" s="283" t="n"/>
      <c r="L20" s="283" t="n"/>
      <c r="M20" s="283" t="n"/>
      <c r="N20" s="283" t="n"/>
      <c r="O20" s="558" t="n"/>
      <c r="P20" s="0" t="n"/>
      <c r="Q20" s="0" t="n"/>
      <c r="R20" s="0" t="n"/>
    </row>
    <row customFormat="true" ht="40.5" outlineLevel="0" r="21" s="0">
      <c r="A21" s="560" t="n">
        <v>58</v>
      </c>
      <c r="B21" s="561" t="s">
        <v>218</v>
      </c>
      <c r="C21" s="562" t="n">
        <v>250</v>
      </c>
      <c r="D21" s="289" t="n">
        <v>10.12</v>
      </c>
      <c r="E21" s="289" t="n">
        <v>6.77</v>
      </c>
      <c r="F21" s="289" t="n">
        <v>10.78</v>
      </c>
      <c r="G21" s="290" t="n">
        <v>154.69</v>
      </c>
      <c r="H21" s="289" t="n">
        <v>0</v>
      </c>
      <c r="I21" s="291" t="n">
        <v>9.47</v>
      </c>
      <c r="J21" s="289" t="n">
        <v>0</v>
      </c>
      <c r="K21" s="289" t="n">
        <v>2.2</v>
      </c>
      <c r="L21" s="289" t="n">
        <v>35.39</v>
      </c>
      <c r="M21" s="289" t="n">
        <v>103.34</v>
      </c>
      <c r="N21" s="289" t="n">
        <v>27.75</v>
      </c>
      <c r="O21" s="289" t="n">
        <v>1.13</v>
      </c>
      <c r="P21" s="0" t="n"/>
      <c r="Q21" s="0" t="s">
        <v>61</v>
      </c>
      <c r="R21" s="0" t="n"/>
    </row>
    <row customFormat="true" ht="40.5" outlineLevel="0" r="22" s="0">
      <c r="A22" s="560" t="n">
        <v>40</v>
      </c>
      <c r="B22" s="563" t="s">
        <v>346</v>
      </c>
      <c r="C22" s="564" t="s">
        <v>347</v>
      </c>
      <c r="D22" s="289" t="n">
        <v>3.24</v>
      </c>
      <c r="E22" s="289" t="n">
        <v>5.22</v>
      </c>
      <c r="F22" s="289" t="n">
        <v>1.3</v>
      </c>
      <c r="G22" s="290" t="n">
        <v>85</v>
      </c>
      <c r="H22" s="289" t="n">
        <v>0</v>
      </c>
      <c r="I22" s="291" t="n">
        <v>1.36</v>
      </c>
      <c r="J22" s="289" t="n">
        <v>0</v>
      </c>
      <c r="K22" s="289" t="n">
        <v>0</v>
      </c>
      <c r="L22" s="289" t="n">
        <v>3.42</v>
      </c>
      <c r="M22" s="289" t="n">
        <v>6.32</v>
      </c>
      <c r="N22" s="289" t="n">
        <v>1.41</v>
      </c>
      <c r="O22" s="289" t="n">
        <v>0</v>
      </c>
      <c r="P22" s="0" t="n"/>
      <c r="Q22" s="0" t="n"/>
      <c r="R22" s="0" t="n"/>
    </row>
    <row customFormat="true" ht="42" outlineLevel="0" r="23" s="26">
      <c r="A23" s="292" t="s">
        <v>348</v>
      </c>
      <c r="B23" s="293" t="s">
        <v>349</v>
      </c>
      <c r="C23" s="294" t="n">
        <v>100</v>
      </c>
      <c r="D23" s="294" t="n">
        <v>6.52</v>
      </c>
      <c r="E23" s="294" t="n">
        <v>4.04</v>
      </c>
      <c r="F23" s="294" t="n">
        <v>12.33</v>
      </c>
      <c r="G23" s="295" t="n">
        <v>104.71</v>
      </c>
      <c r="H23" s="294" t="n">
        <v>0.053</v>
      </c>
      <c r="I23" s="294" t="n">
        <v>0.13</v>
      </c>
      <c r="J23" s="294" t="n">
        <v>0</v>
      </c>
      <c r="K23" s="294" t="n">
        <v>0</v>
      </c>
      <c r="L23" s="294" t="n">
        <v>25.24</v>
      </c>
      <c r="M23" s="294" t="n">
        <v>45.86</v>
      </c>
      <c r="N23" s="294" t="n">
        <v>11.3</v>
      </c>
      <c r="O23" s="294" t="n">
        <v>0.41</v>
      </c>
      <c r="P23" s="26" t="n"/>
      <c r="Q23" s="26" t="n"/>
      <c r="R23" s="26" t="n"/>
    </row>
    <row customFormat="true" ht="62.25" outlineLevel="0" r="24" s="0">
      <c r="A24" s="277" t="n">
        <v>6</v>
      </c>
      <c r="B24" s="278" t="s">
        <v>350</v>
      </c>
      <c r="C24" s="279" t="n">
        <v>180</v>
      </c>
      <c r="D24" s="279" t="n">
        <v>6.01</v>
      </c>
      <c r="E24" s="279" t="n">
        <v>6.25</v>
      </c>
      <c r="F24" s="279" t="n">
        <v>40.43</v>
      </c>
      <c r="G24" s="279" t="n">
        <v>243.7</v>
      </c>
      <c r="H24" s="279" t="n">
        <v>0</v>
      </c>
      <c r="I24" s="279" t="n">
        <v>0</v>
      </c>
      <c r="J24" s="279" t="n">
        <v>0</v>
      </c>
      <c r="K24" s="279" t="n">
        <v>0</v>
      </c>
      <c r="L24" s="279" t="n">
        <v>27.45</v>
      </c>
      <c r="M24" s="279" t="n">
        <v>54.42</v>
      </c>
      <c r="N24" s="279" t="n">
        <v>10.03</v>
      </c>
      <c r="O24" s="279" t="n">
        <v>1.04</v>
      </c>
      <c r="P24" s="0" t="n"/>
      <c r="Q24" s="0" t="n"/>
      <c r="R24" s="0" t="n"/>
    </row>
    <row customFormat="true" ht="42" outlineLevel="0" r="25" s="0">
      <c r="A25" s="277" t="n">
        <v>210</v>
      </c>
      <c r="B25" s="278" t="s">
        <v>101</v>
      </c>
      <c r="C25" s="279" t="n">
        <v>200</v>
      </c>
      <c r="D25" s="280" t="n">
        <v>0.33</v>
      </c>
      <c r="E25" s="280" t="n">
        <v>0</v>
      </c>
      <c r="F25" s="280" t="n">
        <v>21.66</v>
      </c>
      <c r="G25" s="280" t="n">
        <v>87</v>
      </c>
      <c r="H25" s="280" t="n">
        <v>0</v>
      </c>
      <c r="I25" s="280" t="n">
        <v>0.3</v>
      </c>
      <c r="J25" s="280" t="n">
        <v>0</v>
      </c>
      <c r="K25" s="280" t="n">
        <v>0.14</v>
      </c>
      <c r="L25" s="280" t="n">
        <v>33.5</v>
      </c>
      <c r="M25" s="280" t="n">
        <v>11.55</v>
      </c>
      <c r="N25" s="280" t="n">
        <v>28.92</v>
      </c>
      <c r="O25" s="280" t="n">
        <v>0.66</v>
      </c>
      <c r="P25" s="0" t="n"/>
      <c r="Q25" s="0" t="n"/>
      <c r="R25" s="0" t="n"/>
    </row>
    <row customFormat="true" ht="27" outlineLevel="0" r="26" s="0">
      <c r="A26" s="308" t="s">
        <v>301</v>
      </c>
      <c r="B26" s="278" t="s">
        <v>37</v>
      </c>
      <c r="C26" s="279" t="n">
        <v>100</v>
      </c>
      <c r="D26" s="280" t="n">
        <v>7.6</v>
      </c>
      <c r="E26" s="280" t="n">
        <v>0.8</v>
      </c>
      <c r="F26" s="280" t="n">
        <v>48.6</v>
      </c>
      <c r="G26" s="280" t="n">
        <v>238</v>
      </c>
      <c r="H26" s="280" t="n">
        <v>0.11</v>
      </c>
      <c r="I26" s="280" t="n">
        <v>0</v>
      </c>
      <c r="J26" s="280" t="n">
        <v>0</v>
      </c>
      <c r="K26" s="280" t="n">
        <v>0.92</v>
      </c>
      <c r="L26" s="280" t="n">
        <v>20</v>
      </c>
      <c r="M26" s="280" t="n">
        <v>65</v>
      </c>
      <c r="N26" s="280" t="n">
        <v>14</v>
      </c>
      <c r="O26" s="280" t="n">
        <v>1.1</v>
      </c>
      <c r="P26" s="0" t="n"/>
      <c r="Q26" s="0" t="n"/>
      <c r="R26" s="0" t="n"/>
    </row>
    <row customFormat="true" ht="27" outlineLevel="0" r="27" s="0">
      <c r="A27" s="281" t="n"/>
      <c r="B27" s="297" t="s">
        <v>299</v>
      </c>
      <c r="C27" s="283" t="n"/>
      <c r="D27" s="555" t="n">
        <f aca="false" ca="false" dt2D="false" dtr="false" t="normal">SUM(D21:D26)</f>
        <v>33.82</v>
      </c>
      <c r="E27" s="284" t="n">
        <f aca="false" ca="false" dt2D="false" dtr="false" t="normal">SUM(E21:E26)</f>
        <v>23.08</v>
      </c>
      <c r="F27" s="555" t="n">
        <f aca="false" ca="false" dt2D="false" dtr="false" t="normal">SUM(F21:F26)</f>
        <v>135.1</v>
      </c>
      <c r="G27" s="565" t="n">
        <f aca="false" ca="false" dt2D="false" dtr="false" t="normal">SUM(G21:G26)</f>
        <v>913.1</v>
      </c>
      <c r="H27" s="555" t="n">
        <f aca="false" ca="false" dt2D="false" dtr="false" t="normal">SUM(H21:H26)</f>
        <v>0.163</v>
      </c>
      <c r="I27" s="555" t="n">
        <f aca="false" ca="false" dt2D="false" dtr="false" t="normal">SUM(I21:I26)</f>
        <v>11.26</v>
      </c>
      <c r="J27" s="555" t="n">
        <f aca="false" ca="false" dt2D="false" dtr="false" t="normal">SUM(J21:J26)</f>
        <v>0</v>
      </c>
      <c r="K27" s="555" t="n">
        <f aca="false" ca="false" dt2D="false" dtr="false" t="normal">SUM(K21:K26)</f>
        <v>3.26</v>
      </c>
      <c r="L27" s="555" t="n">
        <f aca="false" ca="false" dt2D="false" dtr="false" t="normal">SUM(L21:L26)</f>
        <v>145</v>
      </c>
      <c r="M27" s="555" t="n">
        <f aca="false" ca="false" dt2D="false" dtr="false" t="normal">SUM(M21:M26)</f>
        <v>286.49</v>
      </c>
      <c r="N27" s="555" t="n">
        <f aca="false" ca="false" dt2D="false" dtr="false" t="normal">SUM(N21:N26)</f>
        <v>93.41</v>
      </c>
      <c r="O27" s="555" t="n">
        <f aca="false" ca="false" dt2D="false" dtr="false" t="normal">SUM(O21:O26)</f>
        <v>4.34</v>
      </c>
      <c r="P27" s="0" t="n"/>
      <c r="Q27" s="0" t="n"/>
      <c r="R27" s="0" t="n"/>
    </row>
    <row customFormat="true" ht="27" outlineLevel="0" r="28" s="0">
      <c r="A28" s="281" t="n">
        <v>4</v>
      </c>
      <c r="B28" s="285" t="s">
        <v>54</v>
      </c>
      <c r="C28" s="283" t="n"/>
      <c r="D28" s="283" t="n"/>
      <c r="E28" s="283" t="n"/>
      <c r="F28" s="283" t="n"/>
      <c r="G28" s="283" t="n"/>
      <c r="H28" s="283" t="n"/>
      <c r="I28" s="283" t="n"/>
      <c r="J28" s="283" t="n"/>
      <c r="K28" s="283" t="n"/>
      <c r="L28" s="283" t="n"/>
      <c r="M28" s="283" t="n"/>
      <c r="N28" s="283" t="n"/>
      <c r="O28" s="558" t="n"/>
      <c r="P28" s="0" t="n"/>
      <c r="Q28" s="0" t="n"/>
      <c r="R28" s="0" t="n"/>
    </row>
    <row customFormat="true" ht="39" outlineLevel="0" r="29" s="0">
      <c r="A29" s="287" t="n">
        <v>115</v>
      </c>
      <c r="B29" s="324" t="s">
        <v>351</v>
      </c>
      <c r="C29" s="289" t="s">
        <v>352</v>
      </c>
      <c r="D29" s="290" t="n">
        <v>11.36</v>
      </c>
      <c r="E29" s="290" t="n">
        <v>12.13</v>
      </c>
      <c r="F29" s="290" t="n">
        <v>37.07</v>
      </c>
      <c r="G29" s="290" t="n">
        <v>310.27</v>
      </c>
      <c r="H29" s="290" t="n">
        <v>0.07</v>
      </c>
      <c r="I29" s="566" t="n">
        <v>0.39</v>
      </c>
      <c r="J29" s="290" t="n">
        <v>21.65</v>
      </c>
      <c r="K29" s="290" t="n">
        <v>1.05</v>
      </c>
      <c r="L29" s="290" t="n">
        <v>161.07</v>
      </c>
      <c r="M29" s="290" t="n">
        <v>162.98</v>
      </c>
      <c r="N29" s="290" t="n">
        <v>22.14</v>
      </c>
      <c r="O29" s="290" t="n">
        <v>0.78</v>
      </c>
      <c r="P29" s="0" t="n"/>
      <c r="Q29" s="0" t="n"/>
      <c r="R29" s="0" t="n"/>
    </row>
    <row customFormat="true" ht="27" outlineLevel="0" r="30" s="0">
      <c r="A30" s="277" t="n">
        <v>392</v>
      </c>
      <c r="B30" s="278" t="s">
        <v>34</v>
      </c>
      <c r="C30" s="279" t="n">
        <v>200</v>
      </c>
      <c r="D30" s="280" t="n">
        <v>0.06</v>
      </c>
      <c r="E30" s="280" t="n">
        <v>0</v>
      </c>
      <c r="F30" s="280" t="n">
        <v>10.52</v>
      </c>
      <c r="G30" s="280" t="n">
        <v>40.48</v>
      </c>
      <c r="H30" s="280" t="n">
        <v>0.005</v>
      </c>
      <c r="I30" s="280" t="n">
        <v>0.04</v>
      </c>
      <c r="J30" s="280" t="n">
        <v>0</v>
      </c>
      <c r="K30" s="280" t="n">
        <v>0</v>
      </c>
      <c r="L30" s="280" t="n">
        <v>6</v>
      </c>
      <c r="M30" s="280" t="n">
        <v>0</v>
      </c>
      <c r="N30" s="280" t="n">
        <v>0</v>
      </c>
      <c r="O30" s="280" t="n">
        <v>0</v>
      </c>
      <c r="P30" s="217" t="n"/>
      <c r="Q30" s="0" t="n"/>
      <c r="R30" s="0" t="n"/>
    </row>
    <row customFormat="true" ht="62.25" outlineLevel="0" r="31" s="0">
      <c r="A31" s="292" t="n">
        <v>207</v>
      </c>
      <c r="B31" s="293" t="s">
        <v>318</v>
      </c>
      <c r="C31" s="294" t="n">
        <v>200</v>
      </c>
      <c r="D31" s="295" t="n">
        <v>0</v>
      </c>
      <c r="E31" s="295" t="n">
        <v>0</v>
      </c>
      <c r="F31" s="295" t="n">
        <v>4.99</v>
      </c>
      <c r="G31" s="295" t="n">
        <v>59</v>
      </c>
      <c r="H31" s="295" t="n">
        <v>0</v>
      </c>
      <c r="I31" s="295" t="n">
        <v>0</v>
      </c>
      <c r="J31" s="295" t="n">
        <v>0</v>
      </c>
      <c r="K31" s="295" t="n">
        <v>0</v>
      </c>
      <c r="L31" s="295" t="n">
        <v>0.1</v>
      </c>
      <c r="M31" s="295" t="n">
        <v>0</v>
      </c>
      <c r="N31" s="295" t="n">
        <v>0</v>
      </c>
      <c r="O31" s="295" t="n">
        <v>0.02</v>
      </c>
    </row>
    <row customFormat="true" ht="27" outlineLevel="0" r="32" s="0">
      <c r="A32" s="281" t="n"/>
      <c r="B32" s="282" t="s">
        <v>38</v>
      </c>
      <c r="C32" s="283" t="n"/>
      <c r="D32" s="284" t="n">
        <f aca="false" ca="false" dt2D="false" dtr="false" t="normal">SUM(D29:D31)</f>
        <v>11.42</v>
      </c>
      <c r="E32" s="284" t="n">
        <f aca="false" ca="false" dt2D="false" dtr="false" t="normal">SUM(E29:E31)</f>
        <v>12.13</v>
      </c>
      <c r="F32" s="284" t="n">
        <f aca="false" ca="false" dt2D="false" dtr="false" t="normal">SUM(F29:F31)</f>
        <v>52.58</v>
      </c>
      <c r="G32" s="556" t="n">
        <f aca="false" ca="false" dt2D="false" dtr="false" t="normal">SUM(G29:G31)</f>
        <v>409.75</v>
      </c>
      <c r="H32" s="284" t="n">
        <f aca="false" ca="false" dt2D="false" dtr="false" t="normal">SUM(H29:H31)</f>
        <v>0.075</v>
      </c>
      <c r="I32" s="284" t="n">
        <f aca="false" ca="false" dt2D="false" dtr="false" t="normal">SUM(I29:I31)</f>
        <v>0.43</v>
      </c>
      <c r="J32" s="284" t="n">
        <f aca="false" ca="false" dt2D="false" dtr="false" t="normal">SUM(J29:J31)</f>
        <v>21.65</v>
      </c>
      <c r="K32" s="284" t="n">
        <f aca="false" ca="false" dt2D="false" dtr="false" t="normal">SUM(K29:K31)</f>
        <v>1.05</v>
      </c>
      <c r="L32" s="284" t="n">
        <f aca="false" ca="false" dt2D="false" dtr="false" t="normal">SUM(L29:L31)</f>
        <v>167.17</v>
      </c>
      <c r="M32" s="284" t="n">
        <f aca="false" ca="false" dt2D="false" dtr="false" t="normal">SUM(M29:M31)</f>
        <v>162.98</v>
      </c>
      <c r="N32" s="284" t="n">
        <f aca="false" ca="false" dt2D="false" dtr="false" t="normal">SUM(N29:N31)</f>
        <v>22.14</v>
      </c>
      <c r="O32" s="284" t="n">
        <f aca="false" ca="false" dt2D="false" dtr="false" t="normal">SUM(O29:O31)</f>
        <v>0.8</v>
      </c>
      <c r="P32" s="0" t="n"/>
      <c r="Q32" s="0" t="n"/>
      <c r="R32" s="0" t="n"/>
    </row>
    <row customFormat="true" customHeight="true" ht="45" outlineLevel="0" r="33" s="0">
      <c r="A33" s="281" t="n">
        <v>5</v>
      </c>
      <c r="B33" s="285" t="s">
        <v>58</v>
      </c>
      <c r="C33" s="283" t="n"/>
      <c r="D33" s="283" t="n"/>
      <c r="E33" s="283" t="n"/>
      <c r="F33" s="283" t="n"/>
      <c r="G33" s="283" t="n"/>
      <c r="H33" s="283" t="n"/>
      <c r="I33" s="283" t="n"/>
      <c r="J33" s="283" t="n"/>
      <c r="K33" s="283" t="n"/>
      <c r="L33" s="283" t="n"/>
      <c r="M33" s="283" t="n"/>
      <c r="N33" s="283" t="n"/>
      <c r="O33" s="558" t="n"/>
    </row>
    <row customFormat="true" customHeight="true" ht="74.25" outlineLevel="0" r="34" s="0">
      <c r="A34" s="553" t="n">
        <v>277</v>
      </c>
      <c r="B34" s="554" t="s">
        <v>353</v>
      </c>
      <c r="C34" s="289" t="n">
        <v>100</v>
      </c>
      <c r="D34" s="289" t="n">
        <v>15.74</v>
      </c>
      <c r="E34" s="289" t="n">
        <v>14.89</v>
      </c>
      <c r="F34" s="289" t="n">
        <v>3.83</v>
      </c>
      <c r="G34" s="289" t="n">
        <v>212.34</v>
      </c>
      <c r="H34" s="289" t="n">
        <v>0.06</v>
      </c>
      <c r="I34" s="291" t="n">
        <v>3.03</v>
      </c>
      <c r="J34" s="289" t="n">
        <v>0</v>
      </c>
      <c r="K34" s="289" t="n">
        <v>0.09</v>
      </c>
      <c r="L34" s="289" t="n">
        <v>9.45</v>
      </c>
      <c r="M34" s="289" t="n">
        <v>208.82</v>
      </c>
      <c r="N34" s="289" t="n">
        <v>23.62</v>
      </c>
      <c r="O34" s="289" t="n">
        <v>2.7</v>
      </c>
    </row>
    <row customFormat="true" customHeight="true" ht="54.75" outlineLevel="0" r="35" s="0">
      <c r="A35" s="287" t="n">
        <v>129</v>
      </c>
      <c r="B35" s="289" t="s">
        <v>354</v>
      </c>
      <c r="C35" s="289" t="n">
        <v>180</v>
      </c>
      <c r="D35" s="289" t="n">
        <v>3.53</v>
      </c>
      <c r="E35" s="289" t="n">
        <v>7.83</v>
      </c>
      <c r="F35" s="289" t="n">
        <v>19.01</v>
      </c>
      <c r="G35" s="289" t="n">
        <v>162</v>
      </c>
      <c r="H35" s="289" t="n">
        <v>0.11</v>
      </c>
      <c r="I35" s="291" t="n">
        <v>15.34</v>
      </c>
      <c r="J35" s="289" t="n">
        <v>2.9</v>
      </c>
      <c r="K35" s="289" t="n">
        <v>1.53</v>
      </c>
      <c r="L35" s="289" t="n">
        <v>66.67</v>
      </c>
      <c r="M35" s="289" t="n">
        <v>97.49</v>
      </c>
      <c r="N35" s="289" t="n">
        <v>37.49</v>
      </c>
      <c r="O35" s="507" t="n">
        <v>1.31</v>
      </c>
      <c r="P35" s="211" t="n"/>
      <c r="Q35" s="225" t="n"/>
      <c r="R35" s="211" t="n"/>
      <c r="S35" s="212" t="n"/>
      <c r="T35" s="212" t="n"/>
      <c r="U35" s="212" t="n"/>
      <c r="V35" s="212" t="n"/>
      <c r="W35" s="212" t="n"/>
      <c r="X35" s="212" t="n"/>
      <c r="Y35" s="212" t="n"/>
      <c r="Z35" s="212" t="n"/>
      <c r="AA35" s="212" t="n"/>
      <c r="AB35" s="212" t="n"/>
      <c r="AC35" s="212" t="n"/>
      <c r="AD35" s="212" t="n"/>
    </row>
    <row customFormat="true" customHeight="true" ht="59.25" outlineLevel="0" r="36" s="26">
      <c r="A36" s="468" t="n">
        <v>7</v>
      </c>
      <c r="B36" s="293" t="s">
        <v>200</v>
      </c>
      <c r="C36" s="294" t="n">
        <v>100</v>
      </c>
      <c r="D36" s="295" t="n">
        <v>0.93</v>
      </c>
      <c r="E36" s="295" t="n">
        <v>5.11</v>
      </c>
      <c r="F36" s="295" t="n">
        <v>2.81</v>
      </c>
      <c r="G36" s="295" t="n">
        <v>63</v>
      </c>
      <c r="H36" s="295" t="n">
        <v>0.02</v>
      </c>
      <c r="I36" s="295" t="n">
        <v>10.5</v>
      </c>
      <c r="J36" s="295" t="n">
        <v>0.5</v>
      </c>
      <c r="K36" s="295" t="n">
        <v>0.5</v>
      </c>
      <c r="L36" s="295" t="n">
        <v>23.01</v>
      </c>
      <c r="M36" s="295" t="n">
        <v>28.02</v>
      </c>
      <c r="N36" s="295" t="n">
        <v>13.05</v>
      </c>
      <c r="O36" s="295" t="n">
        <v>0.6</v>
      </c>
    </row>
    <row customFormat="true" customHeight="true" ht="45" outlineLevel="0" r="37" s="0">
      <c r="A37" s="308" t="s">
        <v>301</v>
      </c>
      <c r="B37" s="278" t="s">
        <v>37</v>
      </c>
      <c r="C37" s="279" t="n">
        <v>100</v>
      </c>
      <c r="D37" s="280" t="n">
        <v>7.6</v>
      </c>
      <c r="E37" s="280" t="n">
        <v>0.8</v>
      </c>
      <c r="F37" s="280" t="n">
        <v>48.6</v>
      </c>
      <c r="G37" s="280" t="n">
        <v>238</v>
      </c>
      <c r="H37" s="280" t="n">
        <v>0.11</v>
      </c>
      <c r="I37" s="280" t="n">
        <v>0</v>
      </c>
      <c r="J37" s="280" t="n">
        <v>0</v>
      </c>
      <c r="K37" s="280" t="n">
        <v>0.92</v>
      </c>
      <c r="L37" s="280" t="n">
        <v>20</v>
      </c>
      <c r="M37" s="280" t="n">
        <v>65</v>
      </c>
      <c r="N37" s="280" t="n">
        <v>14</v>
      </c>
      <c r="O37" s="280" t="n">
        <v>1.1</v>
      </c>
    </row>
    <row customFormat="true" customHeight="true" ht="45" outlineLevel="0" r="38" s="0">
      <c r="A38" s="281" t="n"/>
      <c r="B38" s="282" t="s">
        <v>38</v>
      </c>
      <c r="C38" s="283" t="n"/>
      <c r="D38" s="555" t="n">
        <f aca="false" ca="false" dt2D="false" dtr="false" t="normal">SUM(D34:D37)</f>
        <v>27.8</v>
      </c>
      <c r="E38" s="284" t="n">
        <f aca="false" ca="false" dt2D="false" dtr="false" t="normal">SUM(E34:E37)</f>
        <v>28.63</v>
      </c>
      <c r="F38" s="555" t="n">
        <f aca="false" ca="false" dt2D="false" dtr="false" t="normal">SUM(F34:F37)</f>
        <v>74.25</v>
      </c>
      <c r="G38" s="565" t="n">
        <f aca="false" ca="false" dt2D="false" dtr="false" t="normal">SUM(G34:G37)</f>
        <v>675.34</v>
      </c>
      <c r="H38" s="555" t="n">
        <f aca="false" ca="false" dt2D="false" dtr="false" t="normal">SUM(H34:H37)</f>
        <v>0.3</v>
      </c>
      <c r="I38" s="555" t="n">
        <f aca="false" ca="false" dt2D="false" dtr="false" t="normal">SUM(I34:I37)</f>
        <v>28.87</v>
      </c>
      <c r="J38" s="555" t="n">
        <f aca="false" ca="false" dt2D="false" dtr="false" t="normal">SUM(J34:J37)</f>
        <v>3.4</v>
      </c>
      <c r="K38" s="555" t="n">
        <f aca="false" ca="false" dt2D="false" dtr="false" t="normal">SUM(K34:K37)</f>
        <v>3.04</v>
      </c>
      <c r="L38" s="555" t="n">
        <f aca="false" ca="false" dt2D="false" dtr="false" t="normal">SUM(L34:L37)</f>
        <v>119.13</v>
      </c>
      <c r="M38" s="555" t="n">
        <f aca="false" ca="false" dt2D="false" dtr="false" t="normal">SUM(M34:M37)</f>
        <v>399.33</v>
      </c>
      <c r="N38" s="555" t="n">
        <f aca="false" ca="false" dt2D="false" dtr="false" t="normal">SUM(N34:N37)</f>
        <v>88.16</v>
      </c>
      <c r="O38" s="555" t="n">
        <f aca="false" ca="false" dt2D="false" dtr="false" t="normal">SUM(O34:O37)</f>
        <v>5.71</v>
      </c>
    </row>
    <row customFormat="true" customHeight="true" ht="45" outlineLevel="0" r="39" s="0">
      <c r="A39" s="281" t="n">
        <v>6</v>
      </c>
      <c r="B39" s="285" t="s">
        <v>62</v>
      </c>
      <c r="C39" s="283" t="n"/>
      <c r="D39" s="283" t="n"/>
      <c r="E39" s="283" t="n"/>
      <c r="F39" s="283" t="n"/>
      <c r="G39" s="283" t="n"/>
      <c r="H39" s="283" t="n"/>
      <c r="I39" s="283" t="n"/>
      <c r="J39" s="283" t="n"/>
      <c r="K39" s="283" t="n"/>
      <c r="L39" s="283" t="n"/>
      <c r="M39" s="283" t="n"/>
      <c r="N39" s="283" t="n"/>
      <c r="O39" s="283" t="n"/>
      <c r="Q39" s="0" t="s">
        <v>61</v>
      </c>
    </row>
    <row customFormat="true" customHeight="true" ht="45" outlineLevel="0" r="40" s="0">
      <c r="A40" s="277" t="n">
        <v>194</v>
      </c>
      <c r="B40" s="278" t="s">
        <v>108</v>
      </c>
      <c r="C40" s="279" t="n">
        <v>200</v>
      </c>
      <c r="D40" s="280" t="n">
        <v>5.6</v>
      </c>
      <c r="E40" s="280" t="n">
        <v>6.4</v>
      </c>
      <c r="F40" s="280" t="n">
        <v>9.4</v>
      </c>
      <c r="G40" s="280" t="n">
        <v>116</v>
      </c>
      <c r="H40" s="280" t="n">
        <v>0.08</v>
      </c>
      <c r="I40" s="280" t="n">
        <v>2.6</v>
      </c>
      <c r="J40" s="280" t="n">
        <v>0.06</v>
      </c>
      <c r="K40" s="280" t="n">
        <v>0.2</v>
      </c>
      <c r="L40" s="280" t="n">
        <v>240</v>
      </c>
      <c r="M40" s="280" t="n">
        <v>180</v>
      </c>
      <c r="N40" s="280" t="n">
        <v>28</v>
      </c>
      <c r="O40" s="280" t="n">
        <v>0.12</v>
      </c>
    </row>
    <row customFormat="true" customHeight="true" ht="45" outlineLevel="0" r="41" s="0">
      <c r="A41" s="277" t="n">
        <v>485</v>
      </c>
      <c r="B41" s="278" t="s">
        <v>302</v>
      </c>
      <c r="C41" s="279" t="n">
        <v>50</v>
      </c>
      <c r="D41" s="280" t="n">
        <v>13</v>
      </c>
      <c r="E41" s="280" t="n">
        <v>1.33</v>
      </c>
      <c r="F41" s="280" t="n">
        <v>5.95</v>
      </c>
      <c r="G41" s="280" t="n">
        <v>50.17</v>
      </c>
      <c r="H41" s="280" t="n">
        <v>0</v>
      </c>
      <c r="I41" s="280" t="n">
        <v>0</v>
      </c>
      <c r="J41" s="280" t="n">
        <v>0</v>
      </c>
      <c r="K41" s="280" t="n">
        <v>0</v>
      </c>
      <c r="L41" s="280" t="n">
        <v>0</v>
      </c>
      <c r="M41" s="280" t="n">
        <v>0</v>
      </c>
      <c r="N41" s="280" t="n">
        <v>0</v>
      </c>
      <c r="O41" s="280" t="n">
        <v>0</v>
      </c>
    </row>
    <row customHeight="true" ht="45" outlineLevel="0" r="42">
      <c r="A42" s="281" t="n"/>
      <c r="B42" s="315" t="s">
        <v>299</v>
      </c>
      <c r="C42" s="300" t="n"/>
      <c r="D42" s="301" t="n">
        <f aca="false" ca="false" dt2D="false" dtr="false" t="normal">SUM(D40:D41)</f>
        <v>18.6</v>
      </c>
      <c r="E42" s="301" t="n">
        <f aca="false" ca="false" dt2D="false" dtr="false" t="normal">SUM(E40:E41)</f>
        <v>7.73</v>
      </c>
      <c r="F42" s="301" t="n">
        <f aca="false" ca="false" dt2D="false" dtr="false" t="normal">SUM(F40:F41)</f>
        <v>15.35</v>
      </c>
      <c r="G42" s="567" t="n">
        <f aca="false" ca="false" dt2D="false" dtr="false" t="normal">SUM(G40:G41)</f>
        <v>166.17</v>
      </c>
      <c r="H42" s="301" t="n">
        <f aca="false" ca="false" dt2D="false" dtr="false" t="normal">SUM(H40:H41)</f>
        <v>0.08</v>
      </c>
      <c r="I42" s="301" t="n">
        <f aca="false" ca="false" dt2D="false" dtr="false" t="normal">SUM(I40:I41)</f>
        <v>2.6</v>
      </c>
      <c r="J42" s="301" t="n">
        <f aca="false" ca="false" dt2D="false" dtr="false" t="normal">SUM(J40:J41)</f>
        <v>0.06</v>
      </c>
      <c r="K42" s="301" t="n">
        <f aca="false" ca="false" dt2D="false" dtr="false" t="normal">SUM(K40:K41)</f>
        <v>0.2</v>
      </c>
      <c r="L42" s="301" t="n">
        <f aca="false" ca="false" dt2D="false" dtr="false" t="normal">SUM(L40:L41)</f>
        <v>240</v>
      </c>
      <c r="M42" s="301" t="n">
        <f aca="false" ca="false" dt2D="false" dtr="false" t="normal">SUM(M40:M41)</f>
        <v>180</v>
      </c>
      <c r="N42" s="301" t="n">
        <f aca="false" ca="false" dt2D="false" dtr="false" t="normal">SUM(N40:N41)</f>
        <v>28</v>
      </c>
      <c r="O42" s="301" t="n">
        <f aca="false" ca="false" dt2D="false" dtr="false" t="normal">SUM(O40:O41)</f>
        <v>0.12</v>
      </c>
    </row>
    <row customHeight="true" ht="45" outlineLevel="0" r="43">
      <c r="A43" s="568" t="n"/>
      <c r="B43" s="510" t="s">
        <v>65</v>
      </c>
      <c r="C43" s="511" t="n"/>
      <c r="D43" s="569" t="n">
        <f aca="false" ca="false" dt2D="false" dtr="false" t="normal">SUM(D15, D42, D19, D32, D38, D27)</f>
        <v>144.38</v>
      </c>
      <c r="E43" s="570" t="n">
        <f aca="false" ca="false" dt2D="false" dtr="false" t="normal">SUM(E15, E19, E27, E32, E38, E42)</f>
        <v>94.49</v>
      </c>
      <c r="F43" s="570" t="n">
        <f aca="false" ca="false" dt2D="false" dtr="false" t="normal">SUM(F15, F19, F27, F32, F38, F42)</f>
        <v>376.243</v>
      </c>
      <c r="G43" s="570" t="n">
        <f aca="false" ca="false" dt2D="false" dtr="false" t="normal">G42+G38+G32+G27+G19+G15</f>
        <v>2960.581</v>
      </c>
      <c r="H43" s="570" t="n">
        <f aca="false" ca="false" dt2D="false" dtr="false" t="normal">SUM(H15, H19, H27, H32, H38, H42)</f>
        <v>0.998</v>
      </c>
      <c r="I43" s="570" t="n">
        <f aca="false" ca="false" dt2D="false" dtr="false" t="normal">SUM(I15, I19, I27, I32, I38, I42)</f>
        <v>43.916</v>
      </c>
      <c r="J43" s="570" t="n">
        <f aca="false" ca="false" dt2D="false" dtr="false" t="normal">SUM(J15, J19, J27, J32, J38, J42)</f>
        <v>25.37</v>
      </c>
      <c r="K43" s="570" t="n">
        <f aca="false" ca="false" dt2D="false" dtr="false" t="normal">SUM(K15, K19, K27, K32, K38, K42)</f>
        <v>20.36</v>
      </c>
      <c r="L43" s="570" t="n">
        <f aca="false" ca="false" dt2D="false" dtr="false" t="normal">SUM(L15, L19, L27, L32, L38, L42)</f>
        <v>796.98</v>
      </c>
      <c r="M43" s="569" t="n">
        <f aca="false" ca="false" dt2D="false" dtr="false" t="normal">SUM(M15, M19, M27, M32, M38, M42)</f>
        <v>1326</v>
      </c>
      <c r="N43" s="570" t="n">
        <f aca="false" ca="false" dt2D="false" dtr="false" t="normal">SUM(N15, N19, N27, N32, N38, N42)</f>
        <v>286.73</v>
      </c>
      <c r="O43" s="570" t="n">
        <f aca="false" ca="false" dt2D="false" dtr="false" t="normal">SUM(O15, O19, O27, O32, O38, O42)</f>
        <v>17.69</v>
      </c>
    </row>
    <row ht="27" outlineLevel="0" r="45">
      <c r="A45" s="447" t="n"/>
      <c r="B45" s="448" t="n"/>
      <c r="C45" s="483" t="n"/>
      <c r="D45" s="571" t="n"/>
      <c r="E45" s="571" t="n"/>
      <c r="F45" s="571" t="n"/>
      <c r="G45" s="571" t="n"/>
      <c r="H45" s="571" t="n"/>
      <c r="I45" s="571" t="n"/>
      <c r="J45" s="571" t="n"/>
      <c r="K45" s="571" t="n"/>
      <c r="L45" s="571" t="n"/>
      <c r="M45" s="571" t="n"/>
      <c r="N45" s="571" t="n"/>
      <c r="O45" s="571" t="n"/>
    </row>
    <row ht="27" outlineLevel="0" r="46">
      <c r="A46" s="277" t="n"/>
      <c r="B46" s="278" t="n"/>
      <c r="C46" s="279" t="n"/>
      <c r="D46" s="304" t="n"/>
      <c r="E46" s="304" t="n"/>
      <c r="F46" s="304" t="n"/>
      <c r="G46" s="304" t="n"/>
      <c r="H46" s="304" t="n"/>
      <c r="I46" s="304" t="n"/>
      <c r="J46" s="304" t="n"/>
      <c r="K46" s="304" t="n"/>
      <c r="L46" s="304" t="n"/>
      <c r="M46" s="304" t="n"/>
      <c r="N46" s="304" t="n"/>
      <c r="O46" s="304" t="n"/>
    </row>
    <row ht="27" outlineLevel="0" r="48">
      <c r="A48" s="277" t="n"/>
      <c r="B48" s="278" t="n"/>
      <c r="C48" s="451" t="n"/>
      <c r="D48" s="304" t="n"/>
      <c r="E48" s="304" t="n"/>
      <c r="F48" s="304" t="n"/>
      <c r="G48" s="304" t="n"/>
      <c r="H48" s="304" t="n"/>
      <c r="I48" s="304" t="n"/>
      <c r="J48" s="304" t="n"/>
      <c r="K48" s="304" t="n"/>
      <c r="L48" s="304" t="n"/>
      <c r="M48" s="304" t="n"/>
      <c r="N48" s="304" t="n"/>
      <c r="O48" s="572" t="n"/>
    </row>
    <row ht="27" outlineLevel="0" r="50">
      <c r="A50" s="549" t="n"/>
      <c r="B50" s="550" t="n"/>
      <c r="C50" s="573" t="n"/>
      <c r="D50" s="552" t="n"/>
      <c r="E50" s="552" t="n"/>
      <c r="F50" s="552" t="n"/>
      <c r="G50" s="552" t="n"/>
      <c r="H50" s="552" t="n"/>
      <c r="I50" s="552" t="n"/>
      <c r="J50" s="552" t="n"/>
      <c r="K50" s="552" t="n"/>
      <c r="L50" s="552" t="n"/>
      <c r="M50" s="552" t="n"/>
      <c r="N50" s="552" t="n"/>
      <c r="O50" s="552" t="n"/>
    </row>
    <row ht="27" outlineLevel="0" r="52">
      <c r="A52" s="277" t="n"/>
      <c r="B52" s="278" t="n"/>
      <c r="C52" s="279" t="n"/>
      <c r="D52" s="280" t="n"/>
      <c r="E52" s="280" t="n"/>
      <c r="F52" s="280" t="n"/>
      <c r="G52" s="280" t="n"/>
      <c r="H52" s="309" t="n"/>
      <c r="I52" s="309" t="n"/>
      <c r="J52" s="309" t="n"/>
      <c r="K52" s="309" t="n"/>
      <c r="L52" s="309" t="n"/>
      <c r="M52" s="309" t="n"/>
      <c r="N52" s="309" t="n"/>
      <c r="O52" s="309" t="n"/>
    </row>
    <row ht="27" outlineLevel="0" r="54">
      <c r="A54" s="277" t="n"/>
      <c r="B54" s="278" t="n"/>
      <c r="C54" s="279" t="n"/>
      <c r="D54" s="304" t="n"/>
      <c r="E54" s="304" t="n"/>
      <c r="F54" s="304" t="n"/>
      <c r="G54" s="304" t="n"/>
      <c r="H54" s="304" t="n"/>
      <c r="I54" s="304" t="n"/>
      <c r="J54" s="304" t="n"/>
      <c r="K54" s="304" t="n"/>
      <c r="L54" s="304" t="n"/>
      <c r="M54" s="304" t="n"/>
      <c r="N54" s="304" t="n"/>
      <c r="O54" s="304" t="n"/>
    </row>
    <row ht="27" outlineLevel="0" r="56">
      <c r="A56" s="287" t="n"/>
      <c r="B56" s="543" t="n"/>
      <c r="C56" s="289" t="n"/>
      <c r="D56" s="325" t="n"/>
      <c r="E56" s="325" t="n"/>
      <c r="F56" s="325" t="n"/>
      <c r="G56" s="369" t="n"/>
      <c r="H56" s="325" t="n"/>
      <c r="I56" s="326" t="n"/>
      <c r="J56" s="325" t="n"/>
      <c r="K56" s="325" t="n"/>
      <c r="L56" s="325" t="n"/>
      <c r="M56" s="325" t="n"/>
      <c r="N56" s="325" t="n"/>
      <c r="O56" s="325" t="n"/>
    </row>
    <row ht="27" outlineLevel="0" r="57">
      <c r="A57" s="277" t="n"/>
      <c r="B57" s="278" t="n"/>
      <c r="C57" s="279" t="n"/>
      <c r="D57" s="304" t="n"/>
      <c r="E57" s="304" t="n"/>
      <c r="F57" s="304" t="n"/>
      <c r="G57" s="304" t="n"/>
      <c r="H57" s="304" t="n"/>
      <c r="I57" s="304" t="n"/>
      <c r="J57" s="304" t="n"/>
      <c r="K57" s="304" t="n"/>
      <c r="L57" s="304" t="n"/>
      <c r="M57" s="304" t="n"/>
      <c r="N57" s="304" t="n"/>
      <c r="O57" s="304" t="n"/>
    </row>
    <row ht="27" outlineLevel="0" r="60">
      <c r="A60" s="277" t="n"/>
      <c r="B60" s="371" t="n"/>
      <c r="C60" s="279" t="n"/>
      <c r="D60" s="279" t="n"/>
      <c r="E60" s="279" t="n"/>
      <c r="F60" s="279" t="n"/>
      <c r="G60" s="280" t="n"/>
      <c r="H60" s="333" t="n"/>
      <c r="I60" s="333" t="n"/>
      <c r="J60" s="333" t="n"/>
      <c r="K60" s="333" t="n"/>
      <c r="L60" s="333" t="n"/>
      <c r="M60" s="333" t="n"/>
      <c r="N60" s="333" t="n"/>
      <c r="O60" s="333" t="n"/>
    </row>
    <row ht="27" outlineLevel="0" r="62">
      <c r="A62" s="574" t="n"/>
      <c r="B62" s="332" t="n"/>
      <c r="C62" s="333" t="n"/>
      <c r="D62" s="304" t="n"/>
      <c r="E62" s="304" t="n"/>
      <c r="F62" s="304" t="n"/>
      <c r="G62" s="304" t="n"/>
      <c r="H62" s="304" t="n"/>
      <c r="I62" s="304" t="n"/>
      <c r="J62" s="304" t="n"/>
      <c r="K62" s="304" t="n"/>
      <c r="L62" s="304" t="n"/>
      <c r="M62" s="304" t="n"/>
      <c r="N62" s="304" t="n"/>
      <c r="O62" s="304" t="n"/>
    </row>
    <row ht="27" outlineLevel="0" r="64">
      <c r="A64" s="277" t="n"/>
      <c r="B64" s="575" t="n"/>
      <c r="C64" s="279" t="n"/>
      <c r="D64" s="304" t="n"/>
      <c r="E64" s="304" t="n"/>
      <c r="F64" s="304" t="n"/>
      <c r="G64" s="304" t="n"/>
      <c r="H64" s="304" t="n"/>
      <c r="I64" s="304" t="n"/>
      <c r="J64" s="304" t="n"/>
      <c r="K64" s="304" t="n"/>
      <c r="L64" s="304" t="n"/>
      <c r="M64" s="304" t="n"/>
      <c r="N64" s="304" t="n"/>
      <c r="O64" s="304" t="n"/>
    </row>
    <row ht="27" outlineLevel="0" r="66">
      <c r="A66" s="277" t="n"/>
      <c r="B66" s="575" t="n"/>
      <c r="C66" s="279" t="n"/>
      <c r="D66" s="304" t="n"/>
      <c r="E66" s="304" t="n"/>
      <c r="F66" s="304" t="n"/>
      <c r="G66" s="304" t="n"/>
      <c r="H66" s="304" t="n"/>
      <c r="I66" s="304" t="n"/>
      <c r="J66" s="304" t="n"/>
      <c r="K66" s="304" t="n"/>
      <c r="L66" s="304" t="n"/>
      <c r="M66" s="304" t="n"/>
      <c r="N66" s="304" t="n"/>
      <c r="O66" s="304" t="n"/>
    </row>
    <row ht="27" outlineLevel="0" r="68">
      <c r="A68" s="277" t="n"/>
      <c r="B68" s="278" t="n"/>
      <c r="C68" s="279" t="n"/>
      <c r="D68" s="280" t="n"/>
      <c r="E68" s="280" t="n"/>
      <c r="F68" s="280" t="n"/>
      <c r="G68" s="280" t="n"/>
      <c r="H68" s="309" t="n"/>
      <c r="I68" s="309" t="n"/>
      <c r="J68" s="309" t="n"/>
      <c r="K68" s="309" t="n"/>
      <c r="L68" s="309" t="n"/>
      <c r="M68" s="309" t="n"/>
      <c r="N68" s="309" t="n"/>
      <c r="O68" s="309" t="n"/>
    </row>
  </sheetData>
  <mergeCells count="9">
    <mergeCell ref="D7:F7"/>
    <mergeCell ref="H7:K7"/>
    <mergeCell ref="L7:O7"/>
    <mergeCell ref="D5:F5"/>
    <mergeCell ref="H5:K5"/>
    <mergeCell ref="L5:O5"/>
    <mergeCell ref="D6:F6"/>
    <mergeCell ref="H6:K6"/>
    <mergeCell ref="L6:O6"/>
  </mergeCells>
  <pageMargins bottom="0.75" footer="0.300000011920929" header="0.300000011920929" left="0.700000047683716" right="0.700000047683716" top="0.75"/>
</worksheet>
</file>

<file path=xl/worksheets/sheet26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Q66"/>
  <sheetViews>
    <sheetView showZeros="true" workbookViewId="0"/>
  </sheetViews>
  <sheetFormatPr baseColWidth="8" customHeight="false" defaultColWidth="16.4356448707883" defaultRowHeight="26.25" zeroHeight="false"/>
  <cols>
    <col customWidth="true" max="1" min="1" outlineLevel="0" style="243" width="16.4356448707883"/>
    <col customWidth="true" max="2" min="2" outlineLevel="0" width="25.5525111281743"/>
    <col customWidth="true" max="3" min="3" outlineLevel="0" width="9.24329429485361"/>
    <col customWidth="true" max="15" min="4" outlineLevel="0" width="11.9404257608291"/>
  </cols>
  <sheetData>
    <row outlineLevel="0" r="1">
      <c r="A1" s="245" t="s">
        <v>355</v>
      </c>
      <c r="B1" s="246" t="n"/>
      <c r="C1" s="5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</row>
    <row outlineLevel="0" r="2">
      <c r="A2" s="245" t="s">
        <v>334</v>
      </c>
      <c r="B2" s="246" t="n"/>
      <c r="C2" s="5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</row>
    <row outlineLevel="0" r="3">
      <c r="A3" s="245" t="s">
        <v>294</v>
      </c>
      <c r="B3" s="246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</row>
    <row outlineLevel="0" r="4">
      <c r="A4" s="245" t="s">
        <v>295</v>
      </c>
      <c r="B4" s="246" t="n"/>
      <c r="C4" s="5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</row>
    <row outlineLevel="0" r="5">
      <c r="A5" s="345" t="n"/>
      <c r="B5" s="346" t="n"/>
      <c r="C5" s="346" t="n"/>
      <c r="D5" s="454" t="n"/>
      <c r="E5" s="455" t="s">
        <v>2</v>
      </c>
      <c r="F5" s="456" t="n"/>
      <c r="G5" s="346" t="n"/>
      <c r="H5" s="346" t="n"/>
      <c r="I5" s="346" t="n"/>
      <c r="J5" s="346" t="n"/>
      <c r="K5" s="346" t="n"/>
      <c r="L5" s="346" t="n"/>
      <c r="M5" s="346" t="n"/>
      <c r="N5" s="346" t="n"/>
      <c r="O5" s="347" t="n"/>
    </row>
    <row ht="34.5" outlineLevel="0" r="6">
      <c r="A6" s="457" t="s">
        <v>3</v>
      </c>
      <c r="B6" s="260" t="s">
        <v>4</v>
      </c>
      <c r="C6" s="458" t="s">
        <v>5</v>
      </c>
      <c r="D6" s="459" t="s">
        <v>6</v>
      </c>
      <c r="E6" s="258" t="s"/>
      <c r="F6" s="460" t="s"/>
      <c r="G6" s="260" t="s">
        <v>7</v>
      </c>
      <c r="H6" s="257" t="s">
        <v>8</v>
      </c>
      <c r="I6" s="258" t="s"/>
      <c r="J6" s="258" t="s"/>
      <c r="K6" s="259" t="s"/>
      <c r="L6" s="257" t="s">
        <v>9</v>
      </c>
      <c r="M6" s="258" t="s"/>
      <c r="N6" s="258" t="s"/>
      <c r="O6" s="259" t="s"/>
    </row>
    <row ht="27" outlineLevel="0" r="7">
      <c r="A7" s="457" t="s">
        <v>10</v>
      </c>
      <c r="B7" s="260" t="s">
        <v>11</v>
      </c>
      <c r="C7" s="458" t="s">
        <v>12</v>
      </c>
      <c r="D7" s="461" t="s">
        <v>13</v>
      </c>
      <c r="E7" s="462" t="s"/>
      <c r="F7" s="463" t="s"/>
      <c r="G7" s="260" t="s">
        <v>14</v>
      </c>
      <c r="H7" s="261" t="s">
        <v>15</v>
      </c>
      <c r="I7" s="262" t="s"/>
      <c r="J7" s="262" t="s"/>
      <c r="K7" s="263" t="s"/>
      <c r="L7" s="261" t="s">
        <v>16</v>
      </c>
      <c r="M7" s="262" t="s"/>
      <c r="N7" s="262" t="s"/>
      <c r="O7" s="263" t="s"/>
    </row>
    <row ht="27" outlineLevel="0" r="8">
      <c r="A8" s="268" t="n"/>
      <c r="B8" s="267" t="s">
        <v>17</v>
      </c>
      <c r="C8" s="266" t="n"/>
      <c r="D8" s="267" t="s">
        <v>18</v>
      </c>
      <c r="E8" s="267" t="s">
        <v>19</v>
      </c>
      <c r="F8" s="267" t="s">
        <v>20</v>
      </c>
      <c r="G8" s="267" t="s">
        <v>21</v>
      </c>
      <c r="H8" s="267" t="s">
        <v>22</v>
      </c>
      <c r="I8" s="267" t="s">
        <v>23</v>
      </c>
      <c r="J8" s="267" t="s">
        <v>24</v>
      </c>
      <c r="K8" s="267" t="s">
        <v>25</v>
      </c>
      <c r="L8" s="267" t="s">
        <v>26</v>
      </c>
      <c r="M8" s="267" t="s">
        <v>27</v>
      </c>
      <c r="N8" s="267" t="s">
        <v>28</v>
      </c>
      <c r="O8" s="267" t="s">
        <v>29</v>
      </c>
    </row>
    <row ht="27" outlineLevel="0" r="9">
      <c r="A9" s="268" t="n">
        <v>1</v>
      </c>
      <c r="B9" s="267" t="n">
        <v>2</v>
      </c>
      <c r="C9" s="267" t="n">
        <v>3</v>
      </c>
      <c r="D9" s="267" t="n">
        <v>4</v>
      </c>
      <c r="E9" s="267" t="n">
        <v>5</v>
      </c>
      <c r="F9" s="267" t="n">
        <v>6</v>
      </c>
      <c r="G9" s="267" t="n">
        <v>7</v>
      </c>
      <c r="H9" s="267" t="n">
        <v>8</v>
      </c>
      <c r="I9" s="267" t="n">
        <v>9</v>
      </c>
      <c r="J9" s="267" t="n">
        <v>10</v>
      </c>
      <c r="K9" s="267" t="n">
        <v>11</v>
      </c>
      <c r="L9" s="267" t="n">
        <v>12</v>
      </c>
      <c r="M9" s="267" t="n">
        <v>13</v>
      </c>
      <c r="N9" s="267" t="n">
        <v>14</v>
      </c>
      <c r="O9" s="267" t="n">
        <v>15</v>
      </c>
    </row>
    <row ht="27" outlineLevel="0" r="10">
      <c r="A10" s="268" t="n">
        <v>1</v>
      </c>
      <c r="B10" s="350" t="s">
        <v>30</v>
      </c>
      <c r="C10" s="267" t="n"/>
      <c r="D10" s="267" t="n"/>
      <c r="E10" s="267" t="n"/>
      <c r="F10" s="267" t="n"/>
      <c r="G10" s="267" t="n"/>
      <c r="H10" s="267" t="n"/>
      <c r="I10" s="267" t="n"/>
      <c r="J10" s="267" t="n"/>
      <c r="K10" s="267" t="n"/>
      <c r="L10" s="267" t="n"/>
      <c r="M10" s="267" t="n"/>
      <c r="N10" s="267" t="n"/>
      <c r="O10" s="267" t="n"/>
    </row>
    <row customFormat="true" ht="62.25" outlineLevel="0" r="11" s="0">
      <c r="A11" s="277" t="n">
        <v>92</v>
      </c>
      <c r="B11" s="278" t="s">
        <v>356</v>
      </c>
      <c r="C11" s="279" t="n">
        <v>250</v>
      </c>
      <c r="D11" s="280" t="n">
        <v>4.17</v>
      </c>
      <c r="E11" s="280" t="n">
        <v>5.41</v>
      </c>
      <c r="F11" s="280" t="n">
        <v>28.5</v>
      </c>
      <c r="G11" s="280" t="n">
        <v>180.6</v>
      </c>
      <c r="H11" s="280" t="n">
        <v>0.15</v>
      </c>
      <c r="I11" s="280" t="n">
        <v>0</v>
      </c>
      <c r="J11" s="280" t="n">
        <v>0.06</v>
      </c>
      <c r="K11" s="280" t="n">
        <v>0.55</v>
      </c>
      <c r="L11" s="280" t="n">
        <v>17.51</v>
      </c>
      <c r="M11" s="280" t="n">
        <v>84</v>
      </c>
      <c r="N11" s="280" t="n">
        <v>29.51</v>
      </c>
      <c r="O11" s="280" t="n">
        <v>1.03</v>
      </c>
    </row>
    <row customFormat="true" ht="27" outlineLevel="0" r="12" s="0">
      <c r="A12" s="277" t="n">
        <v>1</v>
      </c>
      <c r="B12" s="278" t="s">
        <v>33</v>
      </c>
      <c r="C12" s="279" t="n">
        <v>15</v>
      </c>
      <c r="D12" s="280" t="n">
        <v>0.05</v>
      </c>
      <c r="E12" s="280" t="n">
        <v>8.25</v>
      </c>
      <c r="F12" s="280" t="n">
        <v>0.08</v>
      </c>
      <c r="G12" s="280" t="n">
        <v>74.08</v>
      </c>
      <c r="H12" s="280" t="n">
        <v>0</v>
      </c>
      <c r="I12" s="280" t="n">
        <v>0</v>
      </c>
      <c r="J12" s="280" t="n">
        <v>0.1</v>
      </c>
      <c r="K12" s="280" t="n">
        <v>0.01</v>
      </c>
      <c r="L12" s="280" t="n">
        <v>1.2</v>
      </c>
      <c r="M12" s="280" t="n">
        <v>1.9</v>
      </c>
      <c r="N12" s="280" t="n">
        <v>0.04</v>
      </c>
      <c r="O12" s="280" t="n">
        <v>0.04</v>
      </c>
    </row>
    <row customFormat="true" ht="27" outlineLevel="0" r="13" s="0">
      <c r="A13" s="277" t="n">
        <v>198</v>
      </c>
      <c r="B13" s="278" t="s">
        <v>71</v>
      </c>
      <c r="C13" s="279" t="s">
        <v>268</v>
      </c>
      <c r="D13" s="280" t="n">
        <v>0.26</v>
      </c>
      <c r="E13" s="280" t="n">
        <v>0.06</v>
      </c>
      <c r="F13" s="280" t="n">
        <v>15.15</v>
      </c>
      <c r="G13" s="280" t="n">
        <v>58.71</v>
      </c>
      <c r="H13" s="280" t="n">
        <v>0</v>
      </c>
      <c r="I13" s="280" t="n">
        <v>2.89</v>
      </c>
      <c r="J13" s="280" t="n">
        <v>0</v>
      </c>
      <c r="K13" s="280" t="n">
        <v>0.09</v>
      </c>
      <c r="L13" s="280" t="n">
        <v>8.01</v>
      </c>
      <c r="M13" s="280" t="n">
        <v>9.73</v>
      </c>
      <c r="N13" s="280" t="n">
        <v>5.21</v>
      </c>
      <c r="O13" s="280" t="n">
        <v>0.91</v>
      </c>
    </row>
    <row customFormat="true" ht="27" outlineLevel="0" r="14" s="0">
      <c r="A14" s="277" t="n">
        <v>277</v>
      </c>
      <c r="B14" s="278" t="s">
        <v>37</v>
      </c>
      <c r="C14" s="279" t="n">
        <v>70</v>
      </c>
      <c r="D14" s="280" t="n">
        <v>5.32</v>
      </c>
      <c r="E14" s="280" t="n">
        <v>0.56</v>
      </c>
      <c r="F14" s="280" t="n">
        <v>34.02</v>
      </c>
      <c r="G14" s="280" t="n">
        <v>166.6</v>
      </c>
      <c r="H14" s="280" t="n">
        <v>0.08</v>
      </c>
      <c r="I14" s="280" t="n">
        <v>0</v>
      </c>
      <c r="J14" s="280" t="n">
        <v>0</v>
      </c>
      <c r="K14" s="280" t="n">
        <v>0.64</v>
      </c>
      <c r="L14" s="280" t="n">
        <v>14</v>
      </c>
      <c r="M14" s="280" t="n">
        <v>45.5</v>
      </c>
      <c r="N14" s="280" t="n">
        <v>9.8</v>
      </c>
      <c r="O14" s="280" t="n">
        <v>0.77</v>
      </c>
    </row>
    <row customFormat="true" ht="27" outlineLevel="0" r="15" s="0">
      <c r="A15" s="281" t="n"/>
      <c r="B15" s="282" t="s">
        <v>38</v>
      </c>
      <c r="C15" s="283" t="n"/>
      <c r="D15" s="576" t="n">
        <f aca="false" ca="false" dt2D="false" dtr="false" t="normal">SUM(D11:D14)</f>
        <v>9.8</v>
      </c>
      <c r="E15" s="576" t="n">
        <f aca="false" ca="false" dt2D="false" dtr="false" t="normal">SUM(E11:E14)</f>
        <v>14.28</v>
      </c>
      <c r="F15" s="576" t="n">
        <f aca="false" ca="false" dt2D="false" dtr="false" t="normal">SUM(F11:F14)</f>
        <v>77.75</v>
      </c>
      <c r="G15" s="565" t="n">
        <f aca="false" ca="false" dt2D="false" dtr="false" t="normal">SUM(G11:G14)</f>
        <v>479.99</v>
      </c>
      <c r="H15" s="576" t="n">
        <f aca="false" ca="false" dt2D="false" dtr="false" t="normal">SUM(H11:H14)</f>
        <v>0.23</v>
      </c>
      <c r="I15" s="576" t="n">
        <f aca="false" ca="false" dt2D="false" dtr="false" t="normal">SUM(I11:I14)</f>
        <v>2.89</v>
      </c>
      <c r="J15" s="576" t="n">
        <f aca="false" ca="false" dt2D="false" dtr="false" t="normal">SUM(J11:J14)</f>
        <v>0.16</v>
      </c>
      <c r="K15" s="576" t="n">
        <f aca="false" ca="false" dt2D="false" dtr="false" t="normal">SUM(K11:K14)</f>
        <v>1.29</v>
      </c>
      <c r="L15" s="464" t="n">
        <f aca="false" ca="false" dt2D="false" dtr="false" t="normal">SUM(L11:L14)</f>
        <v>40.72</v>
      </c>
      <c r="M15" s="576" t="n">
        <f aca="false" ca="false" dt2D="false" dtr="false" t="normal">SUM(M11:M14)</f>
        <v>141.13</v>
      </c>
      <c r="N15" s="576" t="n">
        <f aca="false" ca="false" dt2D="false" dtr="false" t="normal">SUM(N9:N14)</f>
        <v>58.56</v>
      </c>
      <c r="O15" s="576" t="n">
        <f aca="false" ca="false" dt2D="false" dtr="false" t="normal">SUM(O11:O14)</f>
        <v>2.75</v>
      </c>
    </row>
    <row customFormat="true" ht="27" outlineLevel="0" r="16" s="0">
      <c r="A16" s="281" t="n">
        <v>2</v>
      </c>
      <c r="B16" s="285" t="s">
        <v>39</v>
      </c>
      <c r="C16" s="283" t="n"/>
      <c r="D16" s="283" t="n"/>
      <c r="E16" s="283" t="n"/>
      <c r="F16" s="283" t="n"/>
      <c r="G16" s="283" t="n"/>
      <c r="H16" s="283" t="n"/>
      <c r="I16" s="283" t="n"/>
      <c r="J16" s="283" t="n"/>
      <c r="K16" s="283" t="n"/>
      <c r="L16" s="283" t="n"/>
      <c r="M16" s="283" t="n"/>
      <c r="N16" s="283" t="n"/>
      <c r="O16" s="283" t="n"/>
    </row>
    <row customFormat="true" customHeight="true" ht="45" outlineLevel="0" r="17" s="0">
      <c r="A17" s="277" t="n">
        <v>187</v>
      </c>
      <c r="B17" s="278" t="s">
        <v>95</v>
      </c>
      <c r="C17" s="279" t="n">
        <v>200</v>
      </c>
      <c r="D17" s="280" t="n">
        <v>1</v>
      </c>
      <c r="E17" s="280" t="n">
        <v>0</v>
      </c>
      <c r="F17" s="280" t="n">
        <v>18.2</v>
      </c>
      <c r="G17" s="280" t="n">
        <v>76</v>
      </c>
      <c r="H17" s="280" t="n">
        <v>0.02</v>
      </c>
      <c r="I17" s="280" t="n">
        <v>4</v>
      </c>
      <c r="J17" s="280" t="n">
        <v>0</v>
      </c>
      <c r="K17" s="280" t="n">
        <v>0.2</v>
      </c>
      <c r="L17" s="280" t="n">
        <v>14</v>
      </c>
      <c r="M17" s="280" t="n">
        <v>14</v>
      </c>
      <c r="N17" s="280" t="n">
        <v>8</v>
      </c>
      <c r="O17" s="280" t="n">
        <v>0.6</v>
      </c>
    </row>
    <row customFormat="true" customHeight="true" ht="45" outlineLevel="0" r="18" s="0">
      <c r="A18" s="277" t="n">
        <v>336</v>
      </c>
      <c r="B18" s="278" t="s">
        <v>64</v>
      </c>
      <c r="C18" s="279" t="n">
        <v>60</v>
      </c>
      <c r="D18" s="280" t="n">
        <v>3.75</v>
      </c>
      <c r="E18" s="280" t="n">
        <v>4.9</v>
      </c>
      <c r="F18" s="280" t="n">
        <v>37.2</v>
      </c>
      <c r="G18" s="280" t="n">
        <v>208.5</v>
      </c>
      <c r="H18" s="280" t="n">
        <v>0.04</v>
      </c>
      <c r="I18" s="280" t="n">
        <v>0</v>
      </c>
      <c r="J18" s="280" t="n">
        <v>5</v>
      </c>
      <c r="K18" s="280" t="n">
        <v>0.35</v>
      </c>
      <c r="L18" s="280" t="n">
        <v>14.5</v>
      </c>
      <c r="M18" s="280" t="n">
        <v>45</v>
      </c>
      <c r="N18" s="280" t="n">
        <v>10</v>
      </c>
      <c r="O18" s="280" t="n">
        <v>1.05</v>
      </c>
    </row>
    <row customFormat="true" customHeight="true" ht="45" outlineLevel="0" r="19" s="0">
      <c r="A19" s="281" t="n"/>
      <c r="B19" s="282" t="s">
        <v>38</v>
      </c>
      <c r="C19" s="283" t="n"/>
      <c r="D19" s="576" t="n">
        <f aca="false" ca="false" dt2D="false" dtr="false" t="normal">SUM(D17:D18)</f>
        <v>4.75</v>
      </c>
      <c r="E19" s="576" t="n">
        <f aca="false" ca="false" dt2D="false" dtr="false" t="normal">SUM(E17:E18)</f>
        <v>4.9</v>
      </c>
      <c r="F19" s="576" t="n">
        <f aca="false" ca="false" dt2D="false" dtr="false" t="normal">SUM(F17:F18)</f>
        <v>55.4</v>
      </c>
      <c r="G19" s="565" t="n">
        <f aca="false" ca="false" dt2D="false" dtr="false" t="normal">SUM(G17:G18)</f>
        <v>284.5</v>
      </c>
      <c r="H19" s="576" t="n">
        <f aca="false" ca="false" dt2D="false" dtr="false" t="normal">SUM(H17:H18)</f>
        <v>0.06</v>
      </c>
      <c r="I19" s="576" t="n">
        <f aca="false" ca="false" dt2D="false" dtr="false" t="normal">SUM(I17:I18)</f>
        <v>4</v>
      </c>
      <c r="J19" s="576" t="n">
        <f aca="false" ca="false" dt2D="false" dtr="false" t="normal">SUM(J17:J18)</f>
        <v>5</v>
      </c>
      <c r="K19" s="576" t="n">
        <f aca="false" ca="false" dt2D="false" dtr="false" t="normal">SUM(K17:K18)</f>
        <v>0.55</v>
      </c>
      <c r="L19" s="576" t="n">
        <f aca="false" ca="false" dt2D="false" dtr="false" t="normal">SUM(L17:L18)</f>
        <v>28.5</v>
      </c>
      <c r="M19" s="576" t="n">
        <f aca="false" ca="false" dt2D="false" dtr="false" t="normal">SUM(M17:M18)</f>
        <v>59</v>
      </c>
      <c r="N19" s="576" t="n">
        <f aca="false" ca="false" dt2D="false" dtr="false" t="normal">SUM(N17:N18)</f>
        <v>18</v>
      </c>
      <c r="O19" s="576" t="n">
        <f aca="false" ca="false" dt2D="false" dtr="false" t="normal">SUM(O17:O18)</f>
        <v>1.65</v>
      </c>
    </row>
    <row customFormat="true" customHeight="true" ht="45" outlineLevel="0" r="20" s="0">
      <c r="A20" s="281" t="n">
        <v>3</v>
      </c>
      <c r="B20" s="285" t="s">
        <v>42</v>
      </c>
      <c r="C20" s="283" t="n"/>
      <c r="D20" s="559" t="n"/>
      <c r="E20" s="283" t="n"/>
      <c r="F20" s="283" t="n"/>
      <c r="G20" s="283" t="n"/>
      <c r="H20" s="283" t="n"/>
      <c r="I20" s="283" t="n"/>
      <c r="J20" s="283" t="n"/>
      <c r="K20" s="283" t="n"/>
      <c r="L20" s="283" t="n"/>
      <c r="M20" s="283" t="n"/>
      <c r="N20" s="283" t="n"/>
      <c r="O20" s="283" t="n"/>
    </row>
    <row customFormat="true" customHeight="true" ht="81.75" outlineLevel="0" r="21" s="0">
      <c r="A21" s="292" t="s">
        <v>202</v>
      </c>
      <c r="B21" s="293" t="s">
        <v>203</v>
      </c>
      <c r="C21" s="294" t="n">
        <v>250</v>
      </c>
      <c r="D21" s="295" t="n">
        <v>6.11</v>
      </c>
      <c r="E21" s="295" t="n">
        <v>5.05</v>
      </c>
      <c r="F21" s="295" t="n">
        <v>24.27</v>
      </c>
      <c r="G21" s="295" t="n">
        <v>169.86</v>
      </c>
      <c r="H21" s="295" t="n">
        <v>0.24</v>
      </c>
      <c r="I21" s="295" t="n">
        <v>11.5</v>
      </c>
      <c r="J21" s="295" t="n">
        <v>0.94</v>
      </c>
      <c r="K21" s="295" t="n">
        <v>1.28</v>
      </c>
      <c r="L21" s="295" t="n">
        <v>38.45</v>
      </c>
      <c r="M21" s="295" t="n">
        <v>88.59</v>
      </c>
      <c r="N21" s="295" t="n">
        <v>33.79</v>
      </c>
      <c r="O21" s="295" t="n">
        <v>1.99</v>
      </c>
    </row>
    <row customFormat="true" customHeight="true" ht="81.75" outlineLevel="0" r="22" s="0">
      <c r="A22" s="292" t="n">
        <v>20</v>
      </c>
      <c r="B22" s="293" t="s">
        <v>357</v>
      </c>
      <c r="C22" s="294" t="n">
        <v>60</v>
      </c>
      <c r="D22" s="295" t="n">
        <v>0.98</v>
      </c>
      <c r="E22" s="295" t="n">
        <v>2.7</v>
      </c>
      <c r="F22" s="295" t="n">
        <v>3.65</v>
      </c>
      <c r="G22" s="295" t="n">
        <v>60.12</v>
      </c>
      <c r="H22" s="295" t="n">
        <v>0</v>
      </c>
      <c r="I22" s="295" t="n">
        <v>2.25</v>
      </c>
      <c r="J22" s="295" t="n">
        <v>0</v>
      </c>
      <c r="K22" s="295" t="n">
        <v>0</v>
      </c>
      <c r="L22" s="295" t="n">
        <v>10.2</v>
      </c>
      <c r="M22" s="295" t="n">
        <v>5.3</v>
      </c>
      <c r="N22" s="295" t="n">
        <v>1.89</v>
      </c>
      <c r="O22" s="295" t="n">
        <v>0</v>
      </c>
    </row>
    <row customFormat="true" customHeight="true" ht="81.75" outlineLevel="0" r="23" s="0">
      <c r="A23" s="287" t="n">
        <v>289</v>
      </c>
      <c r="B23" s="324" t="s">
        <v>358</v>
      </c>
      <c r="C23" s="289" t="n">
        <v>200</v>
      </c>
      <c r="D23" s="289" t="n">
        <v>21.21</v>
      </c>
      <c r="E23" s="289" t="n">
        <v>12.79</v>
      </c>
      <c r="F23" s="289" t="n">
        <v>38.82</v>
      </c>
      <c r="G23" s="289" t="n">
        <v>359.3</v>
      </c>
      <c r="H23" s="289" t="n">
        <v>0.33</v>
      </c>
      <c r="I23" s="291" t="n">
        <v>3.52</v>
      </c>
      <c r="J23" s="289" t="n">
        <v>10.02</v>
      </c>
      <c r="K23" s="289" t="n">
        <v>5.86</v>
      </c>
      <c r="L23" s="289" t="n">
        <v>33.3</v>
      </c>
      <c r="M23" s="289" t="n">
        <v>265.69</v>
      </c>
      <c r="N23" s="289" t="n">
        <v>52.69</v>
      </c>
      <c r="O23" s="289" t="n">
        <v>3.23</v>
      </c>
    </row>
    <row customFormat="true" customHeight="true" ht="50.25" outlineLevel="0" r="24" s="0">
      <c r="A24" s="277" t="n">
        <v>210</v>
      </c>
      <c r="B24" s="278" t="s">
        <v>101</v>
      </c>
      <c r="C24" s="279" t="n">
        <v>200</v>
      </c>
      <c r="D24" s="280" t="n">
        <v>0.33</v>
      </c>
      <c r="E24" s="280" t="n">
        <v>0</v>
      </c>
      <c r="F24" s="280" t="n">
        <v>21.66</v>
      </c>
      <c r="G24" s="280" t="n">
        <v>87</v>
      </c>
      <c r="H24" s="280" t="n">
        <v>0</v>
      </c>
      <c r="I24" s="280" t="n">
        <v>0.3</v>
      </c>
      <c r="J24" s="280" t="n">
        <v>0</v>
      </c>
      <c r="K24" s="280" t="n">
        <v>0.14</v>
      </c>
      <c r="L24" s="280" t="n">
        <v>33.5</v>
      </c>
      <c r="M24" s="280" t="n">
        <v>11.55</v>
      </c>
      <c r="N24" s="280" t="n">
        <v>4.5</v>
      </c>
      <c r="O24" s="280" t="n">
        <v>0.95</v>
      </c>
      <c r="Q24" s="0" t="s">
        <v>61</v>
      </c>
    </row>
    <row customFormat="true" customHeight="true" ht="45" outlineLevel="0" r="25" s="0">
      <c r="A25" s="308" t="s">
        <v>301</v>
      </c>
      <c r="B25" s="278" t="s">
        <v>37</v>
      </c>
      <c r="C25" s="279" t="n">
        <v>100</v>
      </c>
      <c r="D25" s="280" t="n">
        <v>7.6</v>
      </c>
      <c r="E25" s="280" t="n">
        <v>0.8</v>
      </c>
      <c r="F25" s="280" t="n">
        <v>48.6</v>
      </c>
      <c r="G25" s="280" t="n">
        <v>238</v>
      </c>
      <c r="H25" s="280" t="n">
        <v>0.11</v>
      </c>
      <c r="I25" s="280" t="n">
        <v>0</v>
      </c>
      <c r="J25" s="280" t="n">
        <v>0</v>
      </c>
      <c r="K25" s="280" t="n">
        <v>0.92</v>
      </c>
      <c r="L25" s="280" t="n">
        <v>20</v>
      </c>
      <c r="M25" s="280" t="n">
        <v>65</v>
      </c>
      <c r="N25" s="280" t="n">
        <v>14</v>
      </c>
      <c r="O25" s="280" t="n">
        <v>1.1</v>
      </c>
    </row>
    <row customFormat="true" customHeight="true" ht="45" outlineLevel="0" r="26" s="0">
      <c r="A26" s="281" t="n"/>
      <c r="B26" s="297" t="s">
        <v>299</v>
      </c>
      <c r="C26" s="283" t="n"/>
      <c r="D26" s="284" t="n">
        <f aca="false" ca="false" dt2D="false" dtr="false" t="normal">SUM(D21:D25)</f>
        <v>36.23</v>
      </c>
      <c r="E26" s="284" t="n">
        <f aca="false" ca="false" dt2D="false" dtr="false" t="normal">SUM(E21:E25)</f>
        <v>21.34</v>
      </c>
      <c r="F26" s="284" t="n">
        <f aca="false" ca="false" dt2D="false" dtr="false" t="normal">SUM(F21:F25)</f>
        <v>137</v>
      </c>
      <c r="G26" s="556" t="n">
        <f aca="false" ca="false" dt2D="false" dtr="false" t="normal">SUM(G21:G25)</f>
        <v>914.28</v>
      </c>
      <c r="H26" s="284" t="n">
        <f aca="false" ca="false" dt2D="false" dtr="false" t="normal">SUM(H21:H25)</f>
        <v>0.68</v>
      </c>
      <c r="I26" s="284" t="n">
        <f aca="false" ca="false" dt2D="false" dtr="false" t="normal">SUM(I21:I25)</f>
        <v>17.57</v>
      </c>
      <c r="J26" s="284" t="n">
        <f aca="false" ca="false" dt2D="false" dtr="false" t="normal">SUM(J21:J25)</f>
        <v>10.96</v>
      </c>
      <c r="K26" s="284" t="n">
        <f aca="false" ca="false" dt2D="false" dtr="false" t="normal">SUM(K21:K25)</f>
        <v>8.2</v>
      </c>
      <c r="L26" s="284" t="n">
        <f aca="false" ca="false" dt2D="false" dtr="false" t="normal">SUM(L21:L25)</f>
        <v>135.45</v>
      </c>
      <c r="M26" s="284" t="n">
        <f aca="false" ca="false" dt2D="false" dtr="false" t="normal">SUM(M21:M25)</f>
        <v>436.13</v>
      </c>
      <c r="N26" s="284" t="n">
        <f aca="false" ca="false" dt2D="false" dtr="false" t="normal">SUM(N21:N25)</f>
        <v>106.87</v>
      </c>
      <c r="O26" s="284" t="n">
        <f aca="false" ca="false" dt2D="false" dtr="false" t="normal">SUM(O21:O25)</f>
        <v>7.27</v>
      </c>
    </row>
    <row customFormat="true" customHeight="true" ht="45" outlineLevel="0" r="27" s="0">
      <c r="A27" s="281" t="n">
        <v>4</v>
      </c>
      <c r="B27" s="285" t="s">
        <v>54</v>
      </c>
      <c r="C27" s="283" t="n"/>
      <c r="D27" s="283" t="n"/>
      <c r="E27" s="283" t="n"/>
      <c r="F27" s="283" t="n"/>
      <c r="G27" s="283" t="n"/>
      <c r="H27" s="283" t="n"/>
      <c r="I27" s="283" t="n"/>
      <c r="J27" s="283" t="n"/>
      <c r="K27" s="283" t="n"/>
      <c r="L27" s="283" t="n"/>
      <c r="M27" s="283" t="n"/>
      <c r="N27" s="283" t="n"/>
      <c r="O27" s="283" t="n"/>
    </row>
    <row customFormat="true" customHeight="true" ht="47.25" outlineLevel="0" r="28" s="0">
      <c r="A28" s="292" t="n">
        <v>310</v>
      </c>
      <c r="B28" s="293" t="s">
        <v>74</v>
      </c>
      <c r="C28" s="294" t="n">
        <v>100</v>
      </c>
      <c r="D28" s="294" t="n">
        <v>6.3</v>
      </c>
      <c r="E28" s="294" t="n">
        <v>2.1</v>
      </c>
      <c r="F28" s="294" t="n">
        <v>75.6</v>
      </c>
      <c r="G28" s="295" t="n">
        <v>346</v>
      </c>
      <c r="H28" s="294" t="n">
        <v>1.5</v>
      </c>
      <c r="I28" s="294" t="n">
        <v>0</v>
      </c>
      <c r="J28" s="294" t="n">
        <v>0</v>
      </c>
      <c r="K28" s="294" t="n">
        <v>0.7</v>
      </c>
      <c r="L28" s="294" t="n">
        <v>12</v>
      </c>
      <c r="M28" s="294" t="n">
        <v>53</v>
      </c>
      <c r="N28" s="294" t="n">
        <v>10</v>
      </c>
      <c r="O28" s="294" t="n">
        <v>0.9</v>
      </c>
    </row>
    <row customFormat="true" customHeight="true" ht="45" outlineLevel="0" r="29" s="0">
      <c r="A29" s="277" t="n">
        <v>194</v>
      </c>
      <c r="B29" s="278" t="s">
        <v>108</v>
      </c>
      <c r="C29" s="279" t="n">
        <v>200</v>
      </c>
      <c r="D29" s="280" t="n">
        <v>5.6</v>
      </c>
      <c r="E29" s="280" t="n">
        <v>6.4</v>
      </c>
      <c r="F29" s="280" t="n">
        <v>9.4</v>
      </c>
      <c r="G29" s="280" t="n">
        <v>116</v>
      </c>
      <c r="H29" s="280" t="n">
        <v>0.08</v>
      </c>
      <c r="I29" s="280" t="n">
        <v>2.6</v>
      </c>
      <c r="J29" s="280" t="n">
        <v>0.06</v>
      </c>
      <c r="K29" s="280" t="n">
        <v>0.2</v>
      </c>
      <c r="L29" s="280" t="n">
        <v>240</v>
      </c>
      <c r="M29" s="280" t="n">
        <v>180</v>
      </c>
      <c r="N29" s="280" t="n">
        <v>28</v>
      </c>
      <c r="O29" s="280" t="n">
        <v>0.12</v>
      </c>
    </row>
    <row customFormat="true" customHeight="true" ht="45" outlineLevel="0" r="30" s="0">
      <c r="A30" s="281" t="n"/>
      <c r="B30" s="282" t="s">
        <v>38</v>
      </c>
      <c r="C30" s="283" t="n"/>
      <c r="D30" s="555" t="n">
        <f aca="false" ca="false" dt2D="false" dtr="false" t="normal">SUM(D28:D29)</f>
        <v>11.9</v>
      </c>
      <c r="E30" s="555" t="n">
        <f aca="false" ca="false" dt2D="false" dtr="false" t="normal">SUM(E28:E29)</f>
        <v>8.5</v>
      </c>
      <c r="F30" s="555" t="n">
        <f aca="false" ca="false" dt2D="false" dtr="false" t="normal">SUM(F28:F29)</f>
        <v>85</v>
      </c>
      <c r="G30" s="565" t="n">
        <f aca="false" ca="false" dt2D="false" dtr="false" t="normal">SUM(G28:G29)</f>
        <v>462</v>
      </c>
      <c r="H30" s="555" t="n">
        <f aca="false" ca="false" dt2D="false" dtr="false" t="normal">SUM(H28:H29)</f>
        <v>1.58</v>
      </c>
      <c r="I30" s="555" t="n">
        <f aca="false" ca="false" dt2D="false" dtr="false" t="normal">SUM(I28:I29)</f>
        <v>2.6</v>
      </c>
      <c r="J30" s="555" t="n">
        <f aca="false" ca="false" dt2D="false" dtr="false" t="normal">SUM(J28:J29)</f>
        <v>0.06</v>
      </c>
      <c r="K30" s="555" t="n">
        <f aca="false" ca="false" dt2D="false" dtr="false" t="normal">SUM(K28:K29)</f>
        <v>0.9</v>
      </c>
      <c r="L30" s="555" t="n">
        <f aca="false" ca="false" dt2D="false" dtr="false" t="normal">SUM(L28:L29)</f>
        <v>252</v>
      </c>
      <c r="M30" s="555" t="n">
        <f aca="false" ca="false" dt2D="false" dtr="false" t="normal">SUM(M28:M29)</f>
        <v>233</v>
      </c>
      <c r="N30" s="555" t="n">
        <f aca="false" ca="false" dt2D="false" dtr="false" t="normal">SUM(N28:N29)</f>
        <v>38</v>
      </c>
      <c r="O30" s="555" t="n">
        <f aca="false" ca="false" dt2D="false" dtr="false" t="normal">SUM(O28:O29)</f>
        <v>1.02</v>
      </c>
    </row>
    <row customFormat="true" customHeight="true" ht="45" outlineLevel="0" r="31" s="0">
      <c r="A31" s="281" t="n">
        <v>5</v>
      </c>
      <c r="B31" s="285" t="s">
        <v>58</v>
      </c>
      <c r="C31" s="283" t="n"/>
      <c r="D31" s="283" t="n"/>
      <c r="E31" s="283" t="n"/>
      <c r="F31" s="283" t="n"/>
      <c r="G31" s="283" t="n"/>
      <c r="H31" s="283" t="n"/>
      <c r="I31" s="283" t="n"/>
      <c r="J31" s="283" t="n"/>
      <c r="K31" s="283" t="n"/>
      <c r="L31" s="283" t="n"/>
      <c r="M31" s="283" t="n"/>
      <c r="N31" s="283" t="n"/>
      <c r="O31" s="283" t="n"/>
    </row>
    <row customFormat="true" customHeight="true" ht="57" outlineLevel="0" r="32" s="0">
      <c r="A32" s="287" t="n">
        <v>35</v>
      </c>
      <c r="B32" s="324" t="s">
        <v>359</v>
      </c>
      <c r="C32" s="289" t="n">
        <v>100</v>
      </c>
      <c r="D32" s="289" t="n">
        <v>28.72</v>
      </c>
      <c r="E32" s="289" t="n">
        <v>31.14</v>
      </c>
      <c r="F32" s="289" t="n">
        <v>1.22</v>
      </c>
      <c r="G32" s="289" t="n">
        <v>290.62</v>
      </c>
      <c r="H32" s="289" t="n">
        <v>0</v>
      </c>
      <c r="I32" s="291" t="n">
        <v>0</v>
      </c>
      <c r="J32" s="289" t="n">
        <v>0</v>
      </c>
      <c r="K32" s="289" t="n">
        <v>12.32</v>
      </c>
      <c r="L32" s="289" t="n">
        <v>34.21</v>
      </c>
      <c r="M32" s="289" t="n">
        <v>265.79</v>
      </c>
      <c r="N32" s="289" t="n">
        <v>29.58</v>
      </c>
      <c r="O32" s="289" t="n">
        <v>3.2</v>
      </c>
    </row>
    <row customFormat="true" ht="39" outlineLevel="0" r="33" s="0">
      <c r="A33" s="287" t="n">
        <v>128</v>
      </c>
      <c r="B33" s="324" t="s">
        <v>104</v>
      </c>
      <c r="C33" s="289" t="n">
        <v>150</v>
      </c>
      <c r="D33" s="289" t="n">
        <v>2.1</v>
      </c>
      <c r="E33" s="289" t="n">
        <v>7.2</v>
      </c>
      <c r="F33" s="289" t="n">
        <v>16.1</v>
      </c>
      <c r="G33" s="289" t="n">
        <v>128.4</v>
      </c>
      <c r="H33" s="289" t="n">
        <v>0</v>
      </c>
      <c r="I33" s="291" t="n">
        <v>7.44</v>
      </c>
      <c r="J33" s="289" t="n">
        <v>0.6</v>
      </c>
      <c r="K33" s="289" t="n">
        <v>0.98</v>
      </c>
      <c r="L33" s="289" t="n">
        <v>23.2</v>
      </c>
      <c r="M33" s="289" t="n">
        <v>61.4</v>
      </c>
      <c r="N33" s="289" t="n">
        <v>22.16</v>
      </c>
      <c r="O33" s="289" t="n">
        <v>0.99</v>
      </c>
    </row>
    <row customFormat="true" ht="27" outlineLevel="0" r="34" s="0">
      <c r="A34" s="287" t="s">
        <v>360</v>
      </c>
      <c r="B34" s="324" t="s">
        <v>181</v>
      </c>
      <c r="C34" s="289" t="n">
        <v>30</v>
      </c>
      <c r="D34" s="289" t="n">
        <v>0.3</v>
      </c>
      <c r="E34" s="289" t="n">
        <v>0.003</v>
      </c>
      <c r="F34" s="289" t="n">
        <v>1.2</v>
      </c>
      <c r="G34" s="289" t="n">
        <v>5.12</v>
      </c>
      <c r="H34" s="289" t="n">
        <v>0.01</v>
      </c>
      <c r="I34" s="291" t="n">
        <v>2.87</v>
      </c>
      <c r="J34" s="289" t="n">
        <v>0.02</v>
      </c>
      <c r="K34" s="289" t="n">
        <v>0.07</v>
      </c>
      <c r="L34" s="289" t="n">
        <v>8.23</v>
      </c>
      <c r="M34" s="289" t="n">
        <v>16.33</v>
      </c>
      <c r="N34" s="289" t="n">
        <v>5.21</v>
      </c>
      <c r="O34" s="289" t="n">
        <v>0.2</v>
      </c>
    </row>
    <row customFormat="true" ht="27" outlineLevel="0" r="35" s="0">
      <c r="A35" s="277" t="n">
        <v>197</v>
      </c>
      <c r="B35" s="278" t="s">
        <v>34</v>
      </c>
      <c r="C35" s="279" t="n">
        <v>200</v>
      </c>
      <c r="D35" s="280" t="n">
        <v>0.6</v>
      </c>
      <c r="E35" s="280" t="n">
        <v>0</v>
      </c>
      <c r="F35" s="280" t="n">
        <v>10.06</v>
      </c>
      <c r="G35" s="280" t="n">
        <v>37.9</v>
      </c>
      <c r="H35" s="280" t="n">
        <v>0</v>
      </c>
      <c r="I35" s="280" t="n">
        <v>0</v>
      </c>
      <c r="J35" s="280" t="n">
        <v>0</v>
      </c>
      <c r="K35" s="280" t="n">
        <v>0</v>
      </c>
      <c r="L35" s="280" t="n">
        <v>10.1</v>
      </c>
      <c r="M35" s="280" t="n">
        <v>16.48</v>
      </c>
      <c r="N35" s="280" t="n">
        <v>8.8</v>
      </c>
      <c r="O35" s="280" t="n">
        <v>0.8</v>
      </c>
    </row>
    <row customFormat="true" ht="27" outlineLevel="0" r="36" s="0">
      <c r="A36" s="308" t="s">
        <v>301</v>
      </c>
      <c r="B36" s="278" t="s">
        <v>37</v>
      </c>
      <c r="C36" s="279" t="n">
        <v>100</v>
      </c>
      <c r="D36" s="280" t="n">
        <v>7.6</v>
      </c>
      <c r="E36" s="280" t="n">
        <v>0.8</v>
      </c>
      <c r="F36" s="280" t="n">
        <v>48.6</v>
      </c>
      <c r="G36" s="280" t="n">
        <v>238</v>
      </c>
      <c r="H36" s="280" t="n">
        <v>0.11</v>
      </c>
      <c r="I36" s="280" t="n">
        <v>0</v>
      </c>
      <c r="J36" s="280" t="n">
        <v>0</v>
      </c>
      <c r="K36" s="280" t="n">
        <v>0.92</v>
      </c>
      <c r="L36" s="280" t="n">
        <v>20</v>
      </c>
      <c r="M36" s="280" t="n">
        <v>65</v>
      </c>
      <c r="N36" s="280" t="n">
        <v>14</v>
      </c>
      <c r="O36" s="280" t="n">
        <v>1.1</v>
      </c>
    </row>
    <row ht="27" outlineLevel="0" r="37">
      <c r="A37" s="281" t="n"/>
      <c r="B37" s="282" t="s">
        <v>38</v>
      </c>
      <c r="C37" s="283" t="n"/>
      <c r="D37" s="301" t="n">
        <f aca="false" ca="false" dt2D="false" dtr="false" t="normal">SUM(D32:D36)</f>
        <v>39.32</v>
      </c>
      <c r="E37" s="301" t="n">
        <f aca="false" ca="false" dt2D="false" dtr="false" t="normal">SUM(E32:E36)</f>
        <v>39.143</v>
      </c>
      <c r="F37" s="301" t="n">
        <f aca="false" ca="false" dt2D="false" dtr="false" t="normal">SUM(F32:F36)</f>
        <v>77.18</v>
      </c>
      <c r="G37" s="567" t="n">
        <f aca="false" ca="false" dt2D="false" dtr="false" t="normal">SUM(G32:G36)</f>
        <v>700.04</v>
      </c>
      <c r="H37" s="301" t="n">
        <f aca="false" ca="false" dt2D="false" dtr="false" t="normal">SUM(H32:H36)</f>
        <v>0.12</v>
      </c>
      <c r="I37" s="301" t="n">
        <f aca="false" ca="false" dt2D="false" dtr="false" t="normal">SUM(I32:I36)</f>
        <v>10.31</v>
      </c>
      <c r="J37" s="301" t="n">
        <f aca="false" ca="false" dt2D="false" dtr="false" t="normal">SUM(J32:J36)</f>
        <v>0.62</v>
      </c>
      <c r="K37" s="301" t="n">
        <f aca="false" ca="false" dt2D="false" dtr="false" t="normal">SUM(K32:K36)</f>
        <v>14.29</v>
      </c>
      <c r="L37" s="301" t="n">
        <f aca="false" ca="false" dt2D="false" dtr="false" t="normal">SUM(L32:L36)</f>
        <v>95.74</v>
      </c>
      <c r="M37" s="301" t="n">
        <f aca="false" ca="false" dt2D="false" dtr="false" t="normal">SUM(M32:M36)</f>
        <v>425</v>
      </c>
      <c r="N37" s="301" t="n">
        <f aca="false" ca="false" dt2D="false" dtr="false" t="normal">SUM(N32:N36)</f>
        <v>79.75</v>
      </c>
      <c r="O37" s="301" t="n">
        <f aca="false" ca="false" dt2D="false" dtr="false" t="normal">SUM(O32:O36)</f>
        <v>6.29</v>
      </c>
    </row>
    <row ht="27" outlineLevel="0" r="38">
      <c r="A38" s="281" t="n">
        <v>6</v>
      </c>
      <c r="B38" s="302" t="s">
        <v>62</v>
      </c>
      <c r="C38" s="300" t="n"/>
      <c r="D38" s="300" t="n"/>
      <c r="E38" s="300" t="n"/>
      <c r="F38" s="300" t="n"/>
      <c r="G38" s="300" t="n"/>
      <c r="H38" s="300" t="n"/>
      <c r="I38" s="300" t="n"/>
      <c r="J38" s="300" t="n"/>
      <c r="K38" s="300" t="n"/>
      <c r="L38" s="300" t="n"/>
      <c r="M38" s="300" t="n"/>
      <c r="N38" s="300" t="n"/>
      <c r="O38" s="300" t="n"/>
    </row>
    <row customFormat="true" ht="27" outlineLevel="0" r="39" s="0">
      <c r="A39" s="277" t="n">
        <v>196</v>
      </c>
      <c r="B39" s="278" t="s">
        <v>88</v>
      </c>
      <c r="C39" s="279" t="n">
        <v>200</v>
      </c>
      <c r="D39" s="280" t="n">
        <v>5.6</v>
      </c>
      <c r="E39" s="280" t="n">
        <v>6.4</v>
      </c>
      <c r="F39" s="280" t="n">
        <v>18.18</v>
      </c>
      <c r="G39" s="280" t="n">
        <v>156</v>
      </c>
      <c r="H39" s="280" t="n">
        <v>0.06</v>
      </c>
      <c r="I39" s="280" t="n">
        <v>1.4</v>
      </c>
      <c r="J39" s="280" t="n">
        <v>0</v>
      </c>
      <c r="K39" s="280" t="n">
        <v>0.28</v>
      </c>
      <c r="L39" s="280" t="n">
        <v>240.2</v>
      </c>
      <c r="M39" s="280" t="n">
        <v>190</v>
      </c>
      <c r="N39" s="280" t="n">
        <v>28</v>
      </c>
      <c r="O39" s="280" t="n">
        <v>0.23</v>
      </c>
    </row>
    <row ht="27" outlineLevel="0" r="40">
      <c r="A40" s="577" t="n"/>
      <c r="B40" s="578" t="n"/>
      <c r="C40" s="579" t="n"/>
      <c r="D40" s="579" t="n"/>
      <c r="E40" s="579" t="n"/>
      <c r="F40" s="579" t="n"/>
      <c r="G40" s="579" t="n"/>
      <c r="H40" s="579" t="n"/>
      <c r="I40" s="580" t="n"/>
      <c r="J40" s="579" t="n"/>
      <c r="K40" s="579" t="n"/>
      <c r="L40" s="579" t="n"/>
      <c r="M40" s="579" t="n"/>
      <c r="N40" s="579" t="n"/>
      <c r="O40" s="579" t="n"/>
    </row>
    <row ht="27" outlineLevel="0" r="41">
      <c r="A41" s="281" t="n"/>
      <c r="B41" s="315" t="s">
        <v>299</v>
      </c>
      <c r="C41" s="300" t="n"/>
      <c r="D41" s="581" t="n">
        <f aca="false" ca="false" dt2D="false" dtr="false" t="normal">SUM(D39:D40)</f>
        <v>5.6</v>
      </c>
      <c r="E41" s="581" t="n">
        <f aca="false" ca="false" dt2D="false" dtr="false" t="normal">SUM(E39:E40)</f>
        <v>6.4</v>
      </c>
      <c r="F41" s="581" t="n">
        <f aca="false" ca="false" dt2D="false" dtr="false" t="normal">SUM(F39:F40)</f>
        <v>18.18</v>
      </c>
      <c r="G41" s="582" t="n">
        <f aca="false" ca="false" dt2D="false" dtr="false" t="normal">SUM(G39:G40)</f>
        <v>156</v>
      </c>
      <c r="H41" s="581" t="n">
        <f aca="false" ca="false" dt2D="false" dtr="false" t="normal">SUM(H39:H40)</f>
        <v>0.06</v>
      </c>
      <c r="I41" s="581" t="n">
        <f aca="false" ca="false" dt2D="false" dtr="false" t="normal">SUM(I39:I40)</f>
        <v>1.4</v>
      </c>
      <c r="J41" s="581" t="n">
        <f aca="false" ca="false" dt2D="false" dtr="false" t="normal">SUM(J39:J40)</f>
        <v>0</v>
      </c>
      <c r="K41" s="581" t="n">
        <f aca="false" ca="false" dt2D="false" dtr="false" t="normal">SUM(K39:K40)</f>
        <v>0.28</v>
      </c>
      <c r="L41" s="581" t="n">
        <f aca="false" ca="false" dt2D="false" dtr="false" t="normal">SUM(L39:L40)</f>
        <v>240.2</v>
      </c>
      <c r="M41" s="581" t="n">
        <f aca="false" ca="false" dt2D="false" dtr="false" t="normal">SUM(M39:M40)</f>
        <v>190</v>
      </c>
      <c r="N41" s="581" t="n">
        <f aca="false" ca="false" dt2D="false" dtr="false" t="normal">SUM(N39:N40)</f>
        <v>28</v>
      </c>
      <c r="O41" s="581" t="n">
        <f aca="false" ca="false" dt2D="false" dtr="false" t="normal">SUM(O39:O40)</f>
        <v>0.23</v>
      </c>
    </row>
    <row ht="27" outlineLevel="0" r="42">
      <c r="A42" s="281" t="n"/>
      <c r="B42" s="317" t="s">
        <v>65</v>
      </c>
      <c r="C42" s="300" t="n"/>
      <c r="D42" s="583" t="n">
        <f aca="false" ca="false" dt2D="false" dtr="false" t="normal">SUM(D15, D19, D26, D30, D37, D41)</f>
        <v>107.6</v>
      </c>
      <c r="E42" s="583" t="n">
        <f aca="false" ca="false" dt2D="false" dtr="false" t="normal">SUM(E15, E19, E26, E30, E37, E41)</f>
        <v>94.563</v>
      </c>
      <c r="F42" s="583" t="n">
        <f aca="false" ca="false" dt2D="false" dtr="false" t="normal">SUM(F41+F37+F30+F26+F19+F15)</f>
        <v>450.51</v>
      </c>
      <c r="G42" s="318" t="n">
        <f aca="false" ca="false" dt2D="false" dtr="false" t="normal">SUM(G15, G19, G26, G30, G37, G41)</f>
        <v>2996.81</v>
      </c>
      <c r="H42" s="318" t="n">
        <f aca="false" ca="false" dt2D="false" dtr="false" t="normal">SUM(H15, H19, H26, H30, H37, H41)</f>
        <v>2.73</v>
      </c>
      <c r="I42" s="583" t="n">
        <f aca="false" ca="false" dt2D="false" dtr="false" t="normal">SUM(I15, I19, I26, I30, I37, I41)</f>
        <v>38.77</v>
      </c>
      <c r="J42" s="318" t="n">
        <f aca="false" ca="false" dt2D="false" dtr="false" t="normal">SUM(J15, J19, J26, J30, J37, J41)</f>
        <v>16.8</v>
      </c>
      <c r="K42" s="318" t="n">
        <f aca="false" ca="false" dt2D="false" dtr="false" t="normal">SUM(K15, K19, K26, K30, K37, K41)</f>
        <v>25.51</v>
      </c>
      <c r="L42" s="583" t="n">
        <f aca="false" ca="false" dt2D="false" dtr="false" t="normal">SUM(L15, L19, L26, L30, L37, L41)</f>
        <v>792.61</v>
      </c>
      <c r="M42" s="583" t="n">
        <f aca="false" ca="false" dt2D="false" dtr="false" t="normal">SUM(M15, M19, M26, M30, M37, M41)</f>
        <v>1484.26</v>
      </c>
      <c r="N42" s="318" t="n">
        <f aca="false" ca="false" dt2D="false" dtr="false" t="normal">SUM(N15, N19, N26, N30, N37, N41)</f>
        <v>329.18</v>
      </c>
      <c r="O42" s="318" t="n">
        <f aca="false" ca="false" dt2D="false" dtr="false" t="normal">SUM(O15, O19, O26, O30, O37, O41)</f>
        <v>19.21</v>
      </c>
    </row>
    <row ht="42" outlineLevel="0" r="44">
      <c r="A44" s="277" t="n">
        <v>295</v>
      </c>
      <c r="B44" s="278" t="s">
        <v>361</v>
      </c>
      <c r="C44" s="279" t="n">
        <v>180</v>
      </c>
      <c r="D44" s="304" t="n">
        <v>5.04</v>
      </c>
      <c r="E44" s="304" t="n">
        <v>6.12</v>
      </c>
      <c r="F44" s="304" t="n">
        <v>1.08</v>
      </c>
      <c r="G44" s="304" t="n">
        <v>196.2</v>
      </c>
      <c r="H44" s="304" t="n">
        <v>0</v>
      </c>
      <c r="I44" s="304" t="n">
        <v>0</v>
      </c>
      <c r="J44" s="304" t="n">
        <v>0</v>
      </c>
      <c r="K44" s="304" t="n">
        <v>0.72</v>
      </c>
      <c r="L44" s="304" t="n">
        <v>25.2</v>
      </c>
      <c r="M44" s="304" t="n">
        <v>100.8</v>
      </c>
      <c r="N44" s="304" t="n">
        <v>37.8</v>
      </c>
      <c r="O44" s="304" t="n">
        <v>1.26</v>
      </c>
    </row>
    <row ht="27" outlineLevel="0" r="47">
      <c r="A47" s="277" t="n">
        <v>176</v>
      </c>
      <c r="B47" s="278" t="s">
        <v>362</v>
      </c>
      <c r="C47" s="279" t="n">
        <v>100</v>
      </c>
      <c r="D47" s="304" t="n">
        <v>10.19</v>
      </c>
      <c r="E47" s="304" t="n">
        <v>4.75</v>
      </c>
      <c r="F47" s="304" t="n">
        <v>9.49</v>
      </c>
      <c r="G47" s="304" t="n">
        <v>122.3</v>
      </c>
      <c r="H47" s="304" t="n">
        <v>0.08</v>
      </c>
      <c r="I47" s="304" t="n">
        <v>1.3</v>
      </c>
      <c r="J47" s="304" t="n">
        <v>0</v>
      </c>
      <c r="K47" s="304" t="n">
        <v>2.22</v>
      </c>
      <c r="L47" s="304" t="n">
        <v>17.89</v>
      </c>
      <c r="M47" s="304" t="n">
        <v>111.94</v>
      </c>
      <c r="N47" s="304" t="n">
        <v>15.71</v>
      </c>
      <c r="O47" s="304" t="n">
        <v>1.14</v>
      </c>
    </row>
    <row ht="42" outlineLevel="0" r="48">
      <c r="A48" s="277" t="s">
        <v>360</v>
      </c>
      <c r="B48" s="278" t="s">
        <v>363</v>
      </c>
      <c r="C48" s="279" t="n">
        <v>80</v>
      </c>
      <c r="D48" s="304" t="n">
        <v>0.64</v>
      </c>
      <c r="E48" s="304" t="n">
        <v>0.08</v>
      </c>
      <c r="F48" s="304" t="n">
        <v>23.08</v>
      </c>
      <c r="G48" s="304" t="n">
        <v>11.2</v>
      </c>
      <c r="H48" s="304" t="n">
        <v>0.02</v>
      </c>
      <c r="I48" s="304" t="n">
        <v>8</v>
      </c>
      <c r="J48" s="304" t="n">
        <v>0</v>
      </c>
      <c r="K48" s="304" t="n">
        <v>0.16</v>
      </c>
      <c r="L48" s="304" t="n">
        <v>18.4</v>
      </c>
      <c r="M48" s="304" t="n">
        <v>33.6</v>
      </c>
      <c r="N48" s="304" t="n">
        <v>11.2</v>
      </c>
      <c r="O48" s="304" t="n">
        <v>0.48</v>
      </c>
    </row>
    <row ht="42" outlineLevel="0" r="49">
      <c r="A49" s="277" t="n">
        <v>21</v>
      </c>
      <c r="B49" s="278" t="s">
        <v>188</v>
      </c>
      <c r="C49" s="451" t="n">
        <v>100</v>
      </c>
      <c r="D49" s="304" t="n">
        <v>1.45</v>
      </c>
      <c r="E49" s="304" t="n">
        <v>8.43</v>
      </c>
      <c r="F49" s="304" t="n">
        <v>8.7</v>
      </c>
      <c r="G49" s="304" t="n">
        <v>115</v>
      </c>
      <c r="H49" s="304" t="n">
        <v>0.02</v>
      </c>
      <c r="I49" s="304" t="n">
        <v>6.77</v>
      </c>
      <c r="J49" s="304" t="n">
        <v>0.02</v>
      </c>
      <c r="K49" s="304" t="n">
        <v>0.2</v>
      </c>
      <c r="L49" s="304" t="n">
        <v>48.03</v>
      </c>
      <c r="M49" s="304" t="n">
        <v>41.57</v>
      </c>
      <c r="N49" s="304" t="n">
        <v>22</v>
      </c>
      <c r="O49" s="572" t="n">
        <v>1.45</v>
      </c>
    </row>
    <row outlineLevel="0" r="50">
      <c r="A50" s="243" t="n"/>
      <c r="B50" s="0" t="n"/>
      <c r="C50" s="0" t="n"/>
      <c r="D50" s="0" t="n"/>
      <c r="E50" s="0" t="n"/>
      <c r="F50" s="0" t="n"/>
      <c r="G50" s="0" t="n"/>
      <c r="H50" s="0" t="n"/>
      <c r="I50" s="0" t="n"/>
      <c r="J50" s="0" t="n"/>
      <c r="K50" s="0" t="n"/>
      <c r="L50" s="0" t="n"/>
      <c r="M50" s="0" t="n"/>
      <c r="N50" s="0" t="n"/>
      <c r="O50" s="0" t="n"/>
    </row>
    <row ht="62.25" outlineLevel="0" r="51">
      <c r="A51" s="584" t="n">
        <v>59</v>
      </c>
      <c r="B51" s="585" t="s">
        <v>364</v>
      </c>
      <c r="C51" s="586" t="s">
        <v>336</v>
      </c>
      <c r="D51" s="587" t="n">
        <v>2.14</v>
      </c>
      <c r="E51" s="587" t="n">
        <v>5.55</v>
      </c>
      <c r="F51" s="587" t="n">
        <v>10.17</v>
      </c>
      <c r="G51" s="587" t="n">
        <v>111.78</v>
      </c>
      <c r="H51" s="587" t="n">
        <v>0.09</v>
      </c>
      <c r="I51" s="587" t="n">
        <v>13.19</v>
      </c>
      <c r="J51" s="587" t="n">
        <v>0.23</v>
      </c>
      <c r="K51" s="587" t="n">
        <v>0.98</v>
      </c>
      <c r="L51" s="587" t="n">
        <v>40.51</v>
      </c>
      <c r="M51" s="587" t="n">
        <v>62.14</v>
      </c>
      <c r="N51" s="587" t="n">
        <v>27.05</v>
      </c>
      <c r="O51" s="587" t="n">
        <v>1.07</v>
      </c>
    </row>
    <row outlineLevel="0" r="52">
      <c r="A52" s="522" t="n"/>
      <c r="B52" s="523" t="n"/>
      <c r="C52" s="588" t="n"/>
      <c r="D52" s="589" t="n"/>
      <c r="E52" s="589" t="n"/>
      <c r="F52" s="589" t="n"/>
      <c r="G52" s="589" t="n"/>
      <c r="H52" s="589" t="n"/>
      <c r="I52" s="589" t="n"/>
      <c r="J52" s="589" t="n"/>
      <c r="K52" s="589" t="n"/>
      <c r="L52" s="589" t="n"/>
      <c r="M52" s="589" t="n"/>
      <c r="N52" s="589" t="n"/>
      <c r="O52" s="589" t="n"/>
    </row>
    <row ht="27" outlineLevel="0" r="53">
      <c r="A53" s="277" t="s">
        <v>168</v>
      </c>
      <c r="B53" s="278" t="s">
        <v>210</v>
      </c>
      <c r="C53" s="451" t="n">
        <v>80</v>
      </c>
      <c r="D53" s="304" t="n">
        <v>1.28</v>
      </c>
      <c r="E53" s="304" t="n">
        <v>4.77</v>
      </c>
      <c r="F53" s="304" t="n">
        <v>7.09</v>
      </c>
      <c r="G53" s="304" t="n">
        <v>75.2</v>
      </c>
      <c r="H53" s="304" t="n">
        <v>0.02</v>
      </c>
      <c r="I53" s="304" t="n">
        <v>10.52</v>
      </c>
      <c r="J53" s="304" t="n">
        <v>0.11</v>
      </c>
      <c r="K53" s="304" t="n">
        <v>0.75</v>
      </c>
      <c r="L53" s="304" t="n">
        <v>38.99</v>
      </c>
      <c r="M53" s="304" t="n">
        <v>25.36</v>
      </c>
      <c r="N53" s="304" t="n">
        <v>15.22</v>
      </c>
      <c r="O53" s="304" t="n">
        <v>0.72</v>
      </c>
    </row>
    <row outlineLevel="0" r="54">
      <c r="A54" s="243" t="n"/>
      <c r="B54" s="0" t="n"/>
      <c r="C54" s="0" t="n"/>
      <c r="D54" s="0" t="n"/>
      <c r="E54" s="0" t="n"/>
      <c r="F54" s="0" t="n"/>
      <c r="G54" s="0" t="n"/>
      <c r="H54" s="0" t="n"/>
      <c r="I54" s="0" t="n"/>
      <c r="J54" s="0" t="n"/>
      <c r="K54" s="0" t="n"/>
      <c r="L54" s="0" t="n"/>
      <c r="M54" s="0" t="n"/>
      <c r="N54" s="0" t="n"/>
      <c r="O54" s="0" t="n"/>
    </row>
    <row ht="27" outlineLevel="0" r="55">
      <c r="A55" s="277" t="n">
        <v>5</v>
      </c>
      <c r="B55" s="278" t="s">
        <v>70</v>
      </c>
      <c r="C55" s="333" t="n">
        <v>20</v>
      </c>
      <c r="D55" s="309" t="n">
        <v>4.6</v>
      </c>
      <c r="E55" s="309" t="n">
        <v>5.8</v>
      </c>
      <c r="F55" s="309" t="n">
        <v>0</v>
      </c>
      <c r="G55" s="309" t="n">
        <v>72</v>
      </c>
      <c r="H55" s="309" t="n">
        <v>0.01</v>
      </c>
      <c r="I55" s="309" t="n">
        <v>0.32</v>
      </c>
      <c r="J55" s="309" t="n">
        <v>0.05</v>
      </c>
      <c r="K55" s="309" t="n">
        <v>0.03</v>
      </c>
      <c r="L55" s="309" t="n">
        <v>200</v>
      </c>
      <c r="M55" s="309" t="n">
        <v>108</v>
      </c>
      <c r="N55" s="309" t="n">
        <v>10</v>
      </c>
      <c r="O55" s="309" t="n">
        <v>0.22</v>
      </c>
    </row>
    <row ht="36.75" outlineLevel="0" r="57">
      <c r="A57" s="351" t="n">
        <v>173</v>
      </c>
      <c r="B57" s="352" t="s">
        <v>365</v>
      </c>
      <c r="C57" s="353" t="n">
        <v>100</v>
      </c>
      <c r="D57" s="471" t="n">
        <v>7.22</v>
      </c>
      <c r="E57" s="471" t="n">
        <v>5.37</v>
      </c>
      <c r="F57" s="471" t="n">
        <v>7</v>
      </c>
      <c r="G57" s="471" t="n">
        <v>105</v>
      </c>
      <c r="H57" s="471" t="n">
        <v>0.03</v>
      </c>
      <c r="I57" s="471" t="n">
        <v>0</v>
      </c>
      <c r="J57" s="471" t="n">
        <v>0.03</v>
      </c>
      <c r="K57" s="471" t="n">
        <v>1.63</v>
      </c>
      <c r="L57" s="471" t="n">
        <v>12.82</v>
      </c>
      <c r="M57" s="471" t="n">
        <v>64.18</v>
      </c>
      <c r="N57" s="471" t="n">
        <v>12.04</v>
      </c>
      <c r="O57" s="471" t="n">
        <v>0.71</v>
      </c>
    </row>
    <row ht="27" outlineLevel="0" r="58">
      <c r="A58" s="351" t="n">
        <v>295</v>
      </c>
      <c r="B58" s="352" t="s">
        <v>361</v>
      </c>
      <c r="C58" s="353" t="n">
        <v>180</v>
      </c>
      <c r="D58" s="471" t="n">
        <v>5.04</v>
      </c>
      <c r="E58" s="471" t="n">
        <v>6.12</v>
      </c>
      <c r="F58" s="471" t="n">
        <v>1.08</v>
      </c>
      <c r="G58" s="471" t="n">
        <v>196.2</v>
      </c>
      <c r="H58" s="471" t="n">
        <v>0</v>
      </c>
      <c r="I58" s="471" t="n">
        <v>0</v>
      </c>
      <c r="J58" s="471" t="n">
        <v>0</v>
      </c>
      <c r="K58" s="471" t="n">
        <v>0.72</v>
      </c>
      <c r="L58" s="471" t="n">
        <v>25.2</v>
      </c>
      <c r="M58" s="471" t="n">
        <v>100.8</v>
      </c>
      <c r="N58" s="471" t="n">
        <v>37.8</v>
      </c>
      <c r="O58" s="471" t="n">
        <v>1.26</v>
      </c>
    </row>
    <row ht="27" outlineLevel="0" r="59">
      <c r="A59" s="351" t="n">
        <v>392</v>
      </c>
      <c r="B59" s="352" t="s">
        <v>34</v>
      </c>
      <c r="C59" s="353" t="n">
        <v>200</v>
      </c>
      <c r="D59" s="473" t="n">
        <v>0.06</v>
      </c>
      <c r="E59" s="473" t="n">
        <v>0</v>
      </c>
      <c r="F59" s="473" t="n">
        <v>10.52</v>
      </c>
      <c r="G59" s="473" t="n">
        <v>40.48</v>
      </c>
      <c r="H59" s="473" t="n">
        <v>0.005</v>
      </c>
      <c r="I59" s="473" t="n">
        <v>0.04</v>
      </c>
      <c r="J59" s="473" t="n">
        <v>0</v>
      </c>
      <c r="K59" s="473" t="n">
        <v>0</v>
      </c>
      <c r="L59" s="473" t="n">
        <v>6</v>
      </c>
      <c r="M59" s="473" t="n">
        <v>0</v>
      </c>
      <c r="N59" s="473" t="n">
        <v>0</v>
      </c>
      <c r="O59" s="473" t="n">
        <v>0</v>
      </c>
    </row>
    <row ht="27" outlineLevel="0" r="60">
      <c r="A60" s="590" t="s">
        <v>51</v>
      </c>
      <c r="B60" s="352" t="s">
        <v>37</v>
      </c>
      <c r="C60" s="353" t="n">
        <v>100</v>
      </c>
      <c r="D60" s="354" t="n">
        <v>7.6</v>
      </c>
      <c r="E60" s="354" t="n">
        <v>0.8</v>
      </c>
      <c r="F60" s="354" t="n">
        <v>48.6</v>
      </c>
      <c r="G60" s="354" t="n">
        <v>238</v>
      </c>
      <c r="H60" s="473" t="n">
        <v>0.11</v>
      </c>
      <c r="I60" s="473" t="n">
        <v>0</v>
      </c>
      <c r="J60" s="473" t="n">
        <v>0</v>
      </c>
      <c r="K60" s="473" t="n">
        <v>0.92</v>
      </c>
      <c r="L60" s="473" t="n">
        <v>20</v>
      </c>
      <c r="M60" s="473" t="n">
        <v>65</v>
      </c>
      <c r="N60" s="473" t="n">
        <v>14</v>
      </c>
      <c r="O60" s="473" t="n">
        <v>1.1</v>
      </c>
    </row>
    <row ht="42" outlineLevel="0" r="61">
      <c r="A61" s="277" t="n">
        <v>147</v>
      </c>
      <c r="B61" s="278" t="s">
        <v>366</v>
      </c>
      <c r="C61" s="333" t="n">
        <v>100</v>
      </c>
      <c r="D61" s="333" t="n">
        <v>11.73</v>
      </c>
      <c r="E61" s="333" t="n">
        <v>6.89</v>
      </c>
      <c r="F61" s="333" t="n">
        <v>4.21</v>
      </c>
      <c r="G61" s="333" t="n">
        <v>125.4</v>
      </c>
      <c r="H61" s="333" t="n">
        <v>0.6</v>
      </c>
      <c r="I61" s="333" t="n">
        <v>1.83</v>
      </c>
      <c r="J61" s="333" t="n">
        <v>0.67</v>
      </c>
      <c r="K61" s="333" t="n">
        <v>1.17</v>
      </c>
      <c r="L61" s="333" t="n">
        <v>41.78</v>
      </c>
      <c r="M61" s="333" t="n">
        <v>154.75</v>
      </c>
      <c r="N61" s="333" t="n">
        <v>29.04</v>
      </c>
      <c r="O61" s="333" t="n">
        <v>1.08</v>
      </c>
    </row>
    <row ht="62.25" outlineLevel="0" r="62">
      <c r="A62" s="277" t="n">
        <v>6</v>
      </c>
      <c r="B62" s="278" t="s">
        <v>367</v>
      </c>
      <c r="C62" s="451" t="n">
        <v>180</v>
      </c>
      <c r="D62" s="279" t="n">
        <v>5.96</v>
      </c>
      <c r="E62" s="279" t="n">
        <v>6.4</v>
      </c>
      <c r="F62" s="279" t="n">
        <v>39.79</v>
      </c>
      <c r="G62" s="279" t="n">
        <v>244.45</v>
      </c>
      <c r="H62" s="333" t="n">
        <v>0.09</v>
      </c>
      <c r="I62" s="333" t="n">
        <v>0</v>
      </c>
      <c r="J62" s="333" t="n">
        <v>0.07</v>
      </c>
      <c r="K62" s="333" t="n">
        <v>0.69</v>
      </c>
      <c r="L62" s="333" t="n">
        <v>26.39</v>
      </c>
      <c r="M62" s="333" t="n">
        <v>53.92</v>
      </c>
      <c r="N62" s="333" t="n">
        <v>10.03</v>
      </c>
      <c r="O62" s="333" t="n">
        <v>1.04</v>
      </c>
    </row>
    <row ht="36.75" outlineLevel="0" r="64">
      <c r="A64" s="264" t="n">
        <v>183</v>
      </c>
      <c r="B64" s="591" t="s">
        <v>368</v>
      </c>
      <c r="C64" s="265" t="s">
        <v>309</v>
      </c>
      <c r="D64" s="592" t="n">
        <v>16.63</v>
      </c>
      <c r="E64" s="592" t="n">
        <v>21.54</v>
      </c>
      <c r="F64" s="592" t="n">
        <v>19.05</v>
      </c>
      <c r="G64" s="592" t="n">
        <v>354.6</v>
      </c>
      <c r="H64" s="592" t="n">
        <v>0.21</v>
      </c>
      <c r="I64" s="592" t="n">
        <v>6.13</v>
      </c>
      <c r="J64" s="592" t="n">
        <v>0.17</v>
      </c>
      <c r="K64" s="592" t="n">
        <v>7.09</v>
      </c>
      <c r="L64" s="592" t="n">
        <v>69.74</v>
      </c>
      <c r="M64" s="592" t="n">
        <v>214.4</v>
      </c>
      <c r="N64" s="592" t="n">
        <v>46.24</v>
      </c>
      <c r="O64" s="592" t="n">
        <v>2.41</v>
      </c>
    </row>
    <row ht="42" outlineLevel="0" r="65">
      <c r="A65" s="277" t="s">
        <v>202</v>
      </c>
      <c r="B65" s="278" t="s">
        <v>369</v>
      </c>
      <c r="C65" s="279" t="n">
        <v>300</v>
      </c>
      <c r="D65" s="280" t="n">
        <v>7.28</v>
      </c>
      <c r="E65" s="280" t="n">
        <v>5.17</v>
      </c>
      <c r="F65" s="280" t="n">
        <v>29.21</v>
      </c>
      <c r="G65" s="280" t="n">
        <v>195.92</v>
      </c>
      <c r="H65" s="309" t="n">
        <v>0.28</v>
      </c>
      <c r="I65" s="309" t="n">
        <v>13.8</v>
      </c>
      <c r="J65" s="309" t="n">
        <v>1.12</v>
      </c>
      <c r="K65" s="309" t="n">
        <v>1.54</v>
      </c>
      <c r="L65" s="309" t="n">
        <v>48.04</v>
      </c>
      <c r="M65" s="309" t="n">
        <v>106.13</v>
      </c>
      <c r="N65" s="309" t="n">
        <v>40.41</v>
      </c>
      <c r="O65" s="309" t="n">
        <v>2.38</v>
      </c>
    </row>
    <row ht="27" outlineLevel="0" r="66">
      <c r="A66" s="351" t="n">
        <v>363</v>
      </c>
      <c r="B66" s="352" t="s">
        <v>93</v>
      </c>
      <c r="C66" s="472" t="n">
        <v>40</v>
      </c>
      <c r="D66" s="473" t="n">
        <v>6.35</v>
      </c>
      <c r="E66" s="473" t="n">
        <v>5.35</v>
      </c>
      <c r="F66" s="473" t="n">
        <v>0.35</v>
      </c>
      <c r="G66" s="473" t="n">
        <v>78.5</v>
      </c>
      <c r="H66" s="473" t="n">
        <v>0</v>
      </c>
      <c r="I66" s="473" t="n">
        <v>0</v>
      </c>
      <c r="J66" s="473" t="n">
        <v>0</v>
      </c>
      <c r="K66" s="473" t="n">
        <v>0.1</v>
      </c>
      <c r="L66" s="473" t="n">
        <v>27.5</v>
      </c>
      <c r="M66" s="473" t="n">
        <v>96</v>
      </c>
      <c r="N66" s="473" t="n">
        <v>6</v>
      </c>
      <c r="O66" s="473" t="n">
        <v>1.25</v>
      </c>
    </row>
  </sheetData>
  <mergeCells count="6">
    <mergeCell ref="D6:F6"/>
    <mergeCell ref="H6:K6"/>
    <mergeCell ref="L6:O6"/>
    <mergeCell ref="D7:F7"/>
    <mergeCell ref="H7:K7"/>
    <mergeCell ref="L7:O7"/>
  </mergeCells>
  <pageMargins bottom="0.75" footer="0.300000011920929" header="0.300000011920929" left="0.700000047683716" right="0.700000047683716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MyOffice-CoreFramework-Windows/22-903.417.5503.534.7@RELEASE-DESKTOP-SORREL_HOME-RC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2023-12-11T22:07:05Z</dcterms:modified>
</cp:coreProperties>
</file>